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현재_통합_문서"/>
  <mc:AlternateContent xmlns:mc="http://schemas.openxmlformats.org/markup-compatibility/2006">
    <mc:Choice Requires="x15">
      <x15ac:absPath xmlns:x15ac="http://schemas.microsoft.com/office/spreadsheetml/2010/11/ac" url="G:\Downloads\"/>
    </mc:Choice>
  </mc:AlternateContent>
  <xr:revisionPtr revIDLastSave="0" documentId="8_{7DD189F3-7D74-4727-B269-9B17A6BD4569}" xr6:coauthVersionLast="36" xr6:coauthVersionMax="36" xr10:uidLastSave="{00000000-0000-0000-0000-000000000000}"/>
  <bookViews>
    <workbookView xWindow="0" yWindow="0" windowWidth="19485" windowHeight="8100" xr2:uid="{00000000-000D-0000-FFFF-FFFF00000000}"/>
  </bookViews>
  <sheets>
    <sheet name="Product_Type" sheetId="1" r:id="rId1"/>
    <sheet name="Manufacturing" sheetId="2" r:id="rId2"/>
    <sheet name="Classification"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3" i="2" l="1"/>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3" i="2"/>
  <c r="AB54" i="2"/>
  <c r="AB55" i="2"/>
  <c r="AB56" i="2"/>
  <c r="AB57" i="2"/>
  <c r="AB58" i="2"/>
  <c r="AB60" i="2"/>
  <c r="AB61" i="2"/>
  <c r="AB62" i="2"/>
  <c r="AB63" i="2"/>
  <c r="AB64" i="2"/>
  <c r="AB65" i="2"/>
  <c r="AB66" i="2"/>
  <c r="AB67" i="2"/>
  <c r="AB68" i="2"/>
  <c r="AB69" i="2"/>
  <c r="AB71" i="2"/>
  <c r="AB72" i="2"/>
  <c r="AB73" i="2"/>
  <c r="AB75" i="2"/>
  <c r="AB79" i="2"/>
  <c r="AB80" i="2"/>
  <c r="AB81" i="2"/>
  <c r="AB88" i="2"/>
  <c r="AB90" i="2"/>
  <c r="AB92" i="2"/>
  <c r="AB98" i="2"/>
  <c r="AB101" i="2"/>
  <c r="AB102" i="2"/>
  <c r="AB103" i="2"/>
  <c r="AB105" i="2"/>
  <c r="AB107" i="2"/>
  <c r="AB108" i="2"/>
  <c r="AB109" i="2"/>
  <c r="AB110" i="2"/>
  <c r="AB114" i="2"/>
  <c r="AB115" i="2"/>
  <c r="AB116" i="2"/>
  <c r="AB117" i="2"/>
  <c r="AB118" i="2"/>
  <c r="AB119" i="2"/>
  <c r="AB121" i="2"/>
  <c r="AB122" i="2"/>
  <c r="AB125" i="2"/>
  <c r="AB127" i="2"/>
  <c r="AB131" i="2"/>
  <c r="AB148" i="2"/>
  <c r="AB156" i="2"/>
  <c r="AB157" i="2"/>
  <c r="AB159" i="2"/>
  <c r="AB162" i="2"/>
  <c r="AB163" i="2"/>
  <c r="AB164" i="2"/>
  <c r="AB165"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9" i="2"/>
  <c r="AB210" i="2"/>
  <c r="AB212" i="2"/>
  <c r="AB218" i="2"/>
  <c r="AB220" i="2"/>
  <c r="AB221" i="2"/>
  <c r="AB222" i="2"/>
  <c r="AB223" i="2"/>
  <c r="AB224" i="2"/>
  <c r="AB225" i="2"/>
  <c r="AB227" i="2"/>
  <c r="AB229" i="2"/>
  <c r="AB230" i="2"/>
  <c r="AB231" i="2"/>
  <c r="AB232" i="2"/>
  <c r="AB233" i="2"/>
  <c r="AB234" i="2"/>
  <c r="AB235" i="2"/>
  <c r="AB236" i="2"/>
  <c r="AB237" i="2"/>
  <c r="AB239" i="2"/>
  <c r="AB240" i="2"/>
  <c r="AB242" i="2"/>
  <c r="AB243" i="2"/>
  <c r="AB244" i="2"/>
  <c r="AB245" i="2"/>
  <c r="AB246" i="2"/>
  <c r="AB247" i="2"/>
  <c r="AB248" i="2"/>
  <c r="AB249" i="2"/>
  <c r="AB250" i="2"/>
  <c r="AB251" i="2"/>
  <c r="AB252" i="2"/>
  <c r="AB253" i="2"/>
  <c r="AB254" i="2"/>
  <c r="AB255" i="2"/>
  <c r="AB256"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9" i="2"/>
  <c r="AB290" i="2"/>
  <c r="AB292" i="2"/>
  <c r="AB293" i="2"/>
  <c r="AB294" i="2"/>
  <c r="AB295" i="2"/>
  <c r="AB296" i="2"/>
  <c r="AB297"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5" i="2"/>
  <c r="AB326" i="2"/>
  <c r="AB327" i="2"/>
  <c r="AB328" i="2"/>
  <c r="AB329" i="2"/>
  <c r="AB330" i="2"/>
  <c r="AB331" i="2"/>
  <c r="AB332" i="2"/>
  <c r="AB333" i="2"/>
  <c r="AB334" i="2"/>
  <c r="AB335" i="2"/>
  <c r="AB336" i="2"/>
  <c r="AB337" i="2"/>
  <c r="AB338" i="2"/>
  <c r="AB340" i="2"/>
  <c r="AB341" i="2"/>
  <c r="AB342" i="2"/>
  <c r="AB343" i="2"/>
  <c r="AB344" i="2"/>
  <c r="AB345" i="2"/>
  <c r="AB346" i="2"/>
  <c r="AB347" i="2"/>
  <c r="AB348" i="2"/>
  <c r="AB349" i="2"/>
  <c r="AB350" i="2"/>
  <c r="AB351" i="2"/>
  <c r="AB352" i="2"/>
  <c r="AB353" i="2"/>
  <c r="AB354" i="2"/>
  <c r="AB355" i="2"/>
  <c r="AB356"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8" i="2"/>
  <c r="AB389" i="2"/>
  <c r="AB390" i="2"/>
  <c r="AB391" i="2"/>
  <c r="AB392" i="2"/>
  <c r="AB393" i="2"/>
  <c r="AB395" i="2"/>
  <c r="AB396" i="2"/>
  <c r="AB397" i="2"/>
  <c r="AB398" i="2"/>
  <c r="AB399" i="2"/>
  <c r="AB400" i="2"/>
  <c r="AB401" i="2"/>
  <c r="AB402" i="2"/>
  <c r="AB403" i="2"/>
  <c r="AB404" i="2"/>
  <c r="AB449" i="2"/>
  <c r="AB450" i="2"/>
  <c r="AB451" i="2"/>
  <c r="AB452" i="2"/>
  <c r="AB453" i="2"/>
  <c r="AB454" i="2"/>
  <c r="AB455" i="2"/>
  <c r="AB456" i="2"/>
  <c r="AB457" i="2"/>
  <c r="AB458" i="2"/>
  <c r="AB459" i="2"/>
  <c r="AB460" i="2"/>
  <c r="AB461" i="2"/>
  <c r="AB462" i="2"/>
  <c r="AB463" i="2"/>
  <c r="AB464" i="2"/>
  <c r="AB465" i="2"/>
  <c r="AB466" i="2"/>
  <c r="AB467"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9" i="2"/>
  <c r="AB500" i="2"/>
  <c r="AB501" i="2"/>
  <c r="AB502" i="2"/>
  <c r="AB503" i="2"/>
  <c r="AB504" i="2"/>
  <c r="AB505" i="2"/>
  <c r="AB507" i="2"/>
  <c r="AB508" i="2"/>
  <c r="AB509" i="2"/>
  <c r="AB510" i="2"/>
  <c r="AB511" i="2"/>
  <c r="AB512" i="2"/>
  <c r="AB513" i="2"/>
  <c r="AB514" i="2"/>
  <c r="AB515" i="2"/>
  <c r="AB517" i="2"/>
  <c r="AB518" i="2"/>
  <c r="AB520" i="2"/>
  <c r="AB522" i="2"/>
  <c r="AB523" i="2"/>
  <c r="AB525" i="2"/>
  <c r="AB527" i="2"/>
  <c r="AB528" i="2"/>
  <c r="AB529" i="2"/>
  <c r="AB530" i="2"/>
  <c r="AB531" i="2"/>
  <c r="AB532" i="2"/>
  <c r="AB533" i="2"/>
  <c r="AB534" i="2"/>
  <c r="AB535" i="2"/>
  <c r="AB536" i="2"/>
  <c r="AB537" i="2"/>
  <c r="AB538" i="2"/>
  <c r="AB539" i="2"/>
  <c r="AB540" i="2"/>
  <c r="AB541" i="2"/>
  <c r="AB542" i="2"/>
  <c r="AB543" i="2"/>
  <c r="AB544" i="2"/>
  <c r="AB545" i="2"/>
  <c r="AB2" i="2"/>
  <c r="Q2" i="2" l="1"/>
  <c r="N2" i="2"/>
  <c r="Q3" i="2" l="1"/>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Q219" i="2"/>
  <c r="Q220" i="2"/>
  <c r="Q221" i="2"/>
  <c r="Q222" i="2"/>
  <c r="Q223" i="2"/>
  <c r="Q224" i="2"/>
  <c r="Q225" i="2"/>
  <c r="Q226" i="2"/>
  <c r="Q227" i="2"/>
  <c r="Q228" i="2"/>
  <c r="Q229" i="2"/>
  <c r="Q230" i="2"/>
  <c r="Q231" i="2"/>
  <c r="Q232" i="2"/>
  <c r="Q233" i="2"/>
  <c r="Q234" i="2"/>
  <c r="Q235" i="2"/>
  <c r="Q236" i="2"/>
  <c r="Q237" i="2"/>
  <c r="Q238" i="2"/>
  <c r="Q239" i="2"/>
  <c r="Q240" i="2"/>
  <c r="Q241" i="2"/>
  <c r="Q242" i="2"/>
  <c r="Q243" i="2"/>
  <c r="Q244" i="2"/>
  <c r="Q245" i="2"/>
  <c r="Q246" i="2"/>
  <c r="Q247" i="2"/>
  <c r="Q248" i="2"/>
  <c r="Q249" i="2"/>
  <c r="Q250" i="2"/>
  <c r="Q251" i="2"/>
  <c r="Q252" i="2"/>
  <c r="Q253" i="2"/>
  <c r="Q254" i="2"/>
  <c r="Q255" i="2"/>
  <c r="Q256" i="2"/>
  <c r="Q257" i="2"/>
  <c r="Q258" i="2"/>
  <c r="Q259" i="2"/>
  <c r="Q260" i="2"/>
  <c r="Q261" i="2"/>
  <c r="Q262" i="2"/>
  <c r="Q263" i="2"/>
  <c r="Q264" i="2"/>
  <c r="Q265" i="2"/>
  <c r="Q266" i="2"/>
  <c r="Q267" i="2"/>
  <c r="Q268" i="2"/>
  <c r="Q269" i="2"/>
  <c r="Q270" i="2"/>
  <c r="Q271" i="2"/>
  <c r="Q272" i="2"/>
  <c r="Q273" i="2"/>
  <c r="Q274" i="2"/>
  <c r="Q275" i="2"/>
  <c r="Q276" i="2"/>
  <c r="Q277" i="2"/>
  <c r="Q278" i="2"/>
  <c r="Q279" i="2"/>
  <c r="Q280" i="2"/>
  <c r="Q281" i="2"/>
  <c r="Q282" i="2"/>
  <c r="Q283" i="2"/>
  <c r="Q284" i="2"/>
  <c r="Q285" i="2"/>
  <c r="Q286" i="2"/>
  <c r="Q287" i="2"/>
  <c r="Q288" i="2"/>
  <c r="Q289" i="2"/>
  <c r="Q290" i="2"/>
  <c r="Q291" i="2"/>
  <c r="Q292" i="2"/>
  <c r="Q293" i="2"/>
  <c r="Q294" i="2"/>
  <c r="Q295" i="2"/>
  <c r="Q296" i="2"/>
  <c r="Q297" i="2"/>
  <c r="Q298" i="2"/>
  <c r="Q299" i="2"/>
  <c r="Q300" i="2"/>
  <c r="Q301" i="2"/>
  <c r="Q302" i="2"/>
  <c r="Q303" i="2"/>
  <c r="Q304" i="2"/>
  <c r="Q305" i="2"/>
  <c r="Q306" i="2"/>
  <c r="Q307" i="2"/>
  <c r="Q308" i="2"/>
  <c r="Q309" i="2"/>
  <c r="Q310" i="2"/>
  <c r="Q311" i="2"/>
  <c r="Q312" i="2"/>
  <c r="Q313" i="2"/>
  <c r="Q314" i="2"/>
  <c r="Q315" i="2"/>
  <c r="Q316" i="2"/>
  <c r="Q317" i="2"/>
  <c r="Q318" i="2"/>
  <c r="Q319" i="2"/>
  <c r="Q320" i="2"/>
  <c r="Q321" i="2"/>
  <c r="Q322" i="2"/>
  <c r="Q323" i="2"/>
  <c r="Q324" i="2"/>
  <c r="Q325" i="2"/>
  <c r="Q326" i="2"/>
  <c r="Q327" i="2"/>
  <c r="Q328" i="2"/>
  <c r="Q329" i="2"/>
  <c r="Q330" i="2"/>
  <c r="Q331" i="2"/>
  <c r="Q332" i="2"/>
  <c r="Q333" i="2"/>
  <c r="Q334" i="2"/>
  <c r="Q335" i="2"/>
  <c r="Q336" i="2"/>
  <c r="Q337" i="2"/>
  <c r="Q338" i="2"/>
  <c r="Q339" i="2"/>
  <c r="Q340" i="2"/>
  <c r="Q341" i="2"/>
  <c r="Q342" i="2"/>
  <c r="Q343" i="2"/>
  <c r="Q344" i="2"/>
  <c r="Q345" i="2"/>
  <c r="Q346" i="2"/>
  <c r="Q347" i="2"/>
  <c r="Q348" i="2"/>
  <c r="Q349" i="2"/>
  <c r="Q350" i="2"/>
  <c r="Q351" i="2"/>
  <c r="Q352" i="2"/>
  <c r="Q353" i="2"/>
  <c r="Q354" i="2"/>
  <c r="Q355" i="2"/>
  <c r="Q356" i="2"/>
  <c r="Q357" i="2"/>
  <c r="Q358" i="2"/>
  <c r="Q359" i="2"/>
  <c r="Q360" i="2"/>
  <c r="Q361" i="2"/>
  <c r="Q362" i="2"/>
  <c r="Q363" i="2"/>
  <c r="Q364" i="2"/>
  <c r="Q365" i="2"/>
  <c r="Q366" i="2"/>
  <c r="Q367" i="2"/>
  <c r="Q368" i="2"/>
  <c r="Q369" i="2"/>
  <c r="Q370" i="2"/>
  <c r="Q371" i="2"/>
  <c r="Q372" i="2"/>
  <c r="Q373" i="2"/>
  <c r="Q374" i="2"/>
  <c r="Q375" i="2"/>
  <c r="Q376" i="2"/>
  <c r="Q377" i="2"/>
  <c r="Q378" i="2"/>
  <c r="Q379" i="2"/>
  <c r="Q380" i="2"/>
  <c r="Q381" i="2"/>
  <c r="Q382" i="2"/>
  <c r="Q383" i="2"/>
  <c r="Q384" i="2"/>
  <c r="Q385" i="2"/>
  <c r="Q386" i="2"/>
  <c r="Q387" i="2"/>
  <c r="Q388" i="2"/>
  <c r="Q389" i="2"/>
  <c r="Q390" i="2"/>
  <c r="Q391" i="2"/>
  <c r="Q392" i="2"/>
  <c r="Q393" i="2"/>
  <c r="Q394" i="2"/>
  <c r="Q395" i="2"/>
  <c r="Q396" i="2"/>
  <c r="Q397" i="2"/>
  <c r="Q398" i="2"/>
  <c r="Q399" i="2"/>
  <c r="Q400" i="2"/>
  <c r="Q401" i="2"/>
  <c r="Q402" i="2"/>
  <c r="Q403" i="2"/>
  <c r="Q404" i="2"/>
  <c r="Q405" i="2"/>
  <c r="Q406" i="2"/>
  <c r="Q407" i="2"/>
  <c r="Q408" i="2"/>
  <c r="Q409" i="2"/>
  <c r="Q410" i="2"/>
  <c r="Q411" i="2"/>
  <c r="Q412" i="2"/>
  <c r="Q413" i="2"/>
  <c r="Q414" i="2"/>
  <c r="Q415" i="2"/>
  <c r="Q416" i="2"/>
  <c r="Q417" i="2"/>
  <c r="Q418" i="2"/>
  <c r="Q419" i="2"/>
  <c r="Q420" i="2"/>
  <c r="Q421" i="2"/>
  <c r="Q422" i="2"/>
  <c r="Q423" i="2"/>
  <c r="Q424" i="2"/>
  <c r="Q425" i="2"/>
  <c r="Q426" i="2"/>
  <c r="Q427" i="2"/>
  <c r="Q428" i="2"/>
  <c r="Q429" i="2"/>
  <c r="Q430" i="2"/>
  <c r="Q431" i="2"/>
  <c r="Q432" i="2"/>
  <c r="Q433" i="2"/>
  <c r="Q434" i="2"/>
  <c r="Q435" i="2"/>
  <c r="Q436" i="2"/>
  <c r="Q437" i="2"/>
  <c r="Q438" i="2"/>
  <c r="Q439" i="2"/>
  <c r="Q440" i="2"/>
  <c r="Q441" i="2"/>
  <c r="Q442" i="2"/>
  <c r="Q443" i="2"/>
  <c r="Q444" i="2"/>
  <c r="Q445" i="2"/>
  <c r="Q446" i="2"/>
  <c r="Q447" i="2"/>
  <c r="Q448" i="2"/>
  <c r="Q449" i="2"/>
  <c r="Q450" i="2"/>
  <c r="Q451" i="2"/>
  <c r="Q452" i="2"/>
  <c r="Q453" i="2"/>
  <c r="Q454" i="2"/>
  <c r="Q455" i="2"/>
  <c r="Q456" i="2"/>
  <c r="Q457" i="2"/>
  <c r="Q458" i="2"/>
  <c r="Q459" i="2"/>
  <c r="Q460" i="2"/>
  <c r="Q461" i="2"/>
  <c r="Q462" i="2"/>
  <c r="Q463" i="2"/>
  <c r="Q464" i="2"/>
  <c r="Q465" i="2"/>
  <c r="Q466" i="2"/>
  <c r="Q467" i="2"/>
  <c r="Q468" i="2"/>
  <c r="Q469" i="2"/>
  <c r="Q470" i="2"/>
  <c r="Q471" i="2"/>
  <c r="Q472" i="2"/>
  <c r="Q473" i="2"/>
  <c r="Q474" i="2"/>
  <c r="Q475" i="2"/>
  <c r="Q476" i="2"/>
  <c r="Q477" i="2"/>
  <c r="Q478" i="2"/>
  <c r="Q479" i="2"/>
  <c r="Q480" i="2"/>
  <c r="Q481" i="2"/>
  <c r="Q482" i="2"/>
  <c r="Q483" i="2"/>
  <c r="Q484" i="2"/>
  <c r="Q485" i="2"/>
  <c r="Q486" i="2"/>
  <c r="Q487" i="2"/>
  <c r="Q488" i="2"/>
  <c r="Q489" i="2"/>
  <c r="Q490" i="2"/>
  <c r="Q491" i="2"/>
  <c r="Q492" i="2"/>
  <c r="Q493" i="2"/>
  <c r="Q494" i="2"/>
  <c r="Q495" i="2"/>
  <c r="Q496" i="2"/>
  <c r="Q497" i="2"/>
  <c r="Q498" i="2"/>
  <c r="Q499" i="2"/>
  <c r="Q500" i="2"/>
  <c r="Q501" i="2"/>
  <c r="Q502" i="2"/>
  <c r="Q503" i="2"/>
  <c r="Q504" i="2"/>
  <c r="Q505" i="2"/>
  <c r="Q506" i="2"/>
  <c r="Q507" i="2"/>
  <c r="Q508" i="2"/>
  <c r="Q509" i="2"/>
  <c r="Q510" i="2"/>
  <c r="Q511" i="2"/>
  <c r="Q512" i="2"/>
  <c r="Q513" i="2"/>
  <c r="Q514" i="2"/>
  <c r="Q515" i="2"/>
  <c r="Q516" i="2"/>
  <c r="Q517" i="2"/>
  <c r="Q518" i="2"/>
  <c r="Q519" i="2"/>
  <c r="Q520" i="2"/>
  <c r="Q521" i="2"/>
  <c r="Q522" i="2"/>
  <c r="Q523" i="2"/>
  <c r="Q524" i="2"/>
  <c r="Q525" i="2"/>
  <c r="Q526" i="2"/>
  <c r="Q527" i="2"/>
  <c r="Q528" i="2"/>
  <c r="Q529" i="2"/>
  <c r="Q530" i="2"/>
  <c r="Q531" i="2"/>
  <c r="Q532" i="2"/>
  <c r="Q533" i="2"/>
  <c r="Q534" i="2"/>
  <c r="Q535" i="2"/>
  <c r="Q536" i="2"/>
  <c r="Q537" i="2"/>
  <c r="Q538" i="2"/>
  <c r="Q539" i="2"/>
  <c r="Q540" i="2"/>
  <c r="Q541" i="2"/>
  <c r="Q542" i="2"/>
  <c r="Q543" i="2"/>
  <c r="Q544" i="2"/>
  <c r="Q545"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2"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2" i="2"/>
  <c r="N3" i="2" l="1"/>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V3" i="2"/>
  <c r="V4" i="2"/>
  <c r="V5" i="2"/>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376" i="2"/>
  <c r="V377" i="2"/>
  <c r="V378" i="2"/>
  <c r="V379" i="2"/>
  <c r="V380" i="2"/>
  <c r="V381" i="2"/>
  <c r="V382" i="2"/>
  <c r="V383" i="2"/>
  <c r="V384" i="2"/>
  <c r="V385" i="2"/>
  <c r="V386" i="2"/>
  <c r="V387" i="2"/>
  <c r="V388" i="2"/>
  <c r="V389" i="2"/>
  <c r="V390" i="2"/>
  <c r="V391" i="2"/>
  <c r="V392"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2" i="2"/>
  <c r="R3" i="2"/>
  <c r="R4" i="2"/>
  <c r="R5" i="2"/>
  <c r="R6" i="2"/>
  <c r="R7" i="2"/>
  <c r="S7" i="2" s="1"/>
  <c r="U7" i="2" s="1"/>
  <c r="R8" i="2"/>
  <c r="R9" i="2"/>
  <c r="S9" i="2" s="1"/>
  <c r="U9" i="2" s="1"/>
  <c r="R10" i="2"/>
  <c r="R11" i="2"/>
  <c r="R12" i="2"/>
  <c r="R13" i="2"/>
  <c r="R14" i="2"/>
  <c r="R15" i="2"/>
  <c r="S15" i="2" s="1"/>
  <c r="U15" i="2" s="1"/>
  <c r="R16" i="2"/>
  <c r="R17" i="2"/>
  <c r="S17" i="2" s="1"/>
  <c r="U17" i="2" s="1"/>
  <c r="R18" i="2"/>
  <c r="R19" i="2"/>
  <c r="R20" i="2"/>
  <c r="R21" i="2"/>
  <c r="R22" i="2"/>
  <c r="R23" i="2"/>
  <c r="S23" i="2" s="1"/>
  <c r="U23" i="2" s="1"/>
  <c r="R24" i="2"/>
  <c r="R25" i="2"/>
  <c r="S25" i="2" s="1"/>
  <c r="U25" i="2" s="1"/>
  <c r="R26" i="2"/>
  <c r="R27" i="2"/>
  <c r="R28" i="2"/>
  <c r="R29" i="2"/>
  <c r="R30" i="2"/>
  <c r="R31" i="2"/>
  <c r="S31" i="2" s="1"/>
  <c r="U31" i="2" s="1"/>
  <c r="R32" i="2"/>
  <c r="R33" i="2"/>
  <c r="S33" i="2" s="1"/>
  <c r="U33" i="2" s="1"/>
  <c r="R34" i="2"/>
  <c r="R35" i="2"/>
  <c r="R36" i="2"/>
  <c r="R37" i="2"/>
  <c r="R38" i="2"/>
  <c r="R39" i="2"/>
  <c r="S39" i="2" s="1"/>
  <c r="U39" i="2" s="1"/>
  <c r="R40" i="2"/>
  <c r="R41" i="2"/>
  <c r="S41" i="2" s="1"/>
  <c r="U41" i="2" s="1"/>
  <c r="R42" i="2"/>
  <c r="R43" i="2"/>
  <c r="R44" i="2"/>
  <c r="R45" i="2"/>
  <c r="R46" i="2"/>
  <c r="R47" i="2"/>
  <c r="S47" i="2" s="1"/>
  <c r="U47" i="2" s="1"/>
  <c r="R48" i="2"/>
  <c r="R49" i="2"/>
  <c r="S49" i="2" s="1"/>
  <c r="U49" i="2" s="1"/>
  <c r="R50" i="2"/>
  <c r="R51" i="2"/>
  <c r="R52" i="2"/>
  <c r="R53" i="2"/>
  <c r="R54" i="2"/>
  <c r="R55" i="2"/>
  <c r="S55" i="2" s="1"/>
  <c r="U55" i="2" s="1"/>
  <c r="R56" i="2"/>
  <c r="R57" i="2"/>
  <c r="S57" i="2" s="1"/>
  <c r="U57" i="2" s="1"/>
  <c r="R58" i="2"/>
  <c r="R59" i="2"/>
  <c r="R60" i="2"/>
  <c r="R61" i="2"/>
  <c r="R62" i="2"/>
  <c r="R63" i="2"/>
  <c r="S63" i="2" s="1"/>
  <c r="U63" i="2" s="1"/>
  <c r="R64" i="2"/>
  <c r="R65" i="2"/>
  <c r="S65" i="2" s="1"/>
  <c r="U65" i="2" s="1"/>
  <c r="R66" i="2"/>
  <c r="R67" i="2"/>
  <c r="R68" i="2"/>
  <c r="R69" i="2"/>
  <c r="R70" i="2"/>
  <c r="R71" i="2"/>
  <c r="S71" i="2" s="1"/>
  <c r="U71" i="2" s="1"/>
  <c r="R72" i="2"/>
  <c r="R73" i="2"/>
  <c r="S73" i="2" s="1"/>
  <c r="U73" i="2" s="1"/>
  <c r="R74" i="2"/>
  <c r="R75" i="2"/>
  <c r="R76" i="2"/>
  <c r="R77" i="2"/>
  <c r="R78" i="2"/>
  <c r="R79" i="2"/>
  <c r="S79" i="2" s="1"/>
  <c r="U79" i="2" s="1"/>
  <c r="R80" i="2"/>
  <c r="R81" i="2"/>
  <c r="S81" i="2" s="1"/>
  <c r="U81" i="2" s="1"/>
  <c r="R82" i="2"/>
  <c r="R83" i="2"/>
  <c r="R84" i="2"/>
  <c r="R85" i="2"/>
  <c r="R86" i="2"/>
  <c r="R87" i="2"/>
  <c r="S87" i="2" s="1"/>
  <c r="R88" i="2"/>
  <c r="R89" i="2"/>
  <c r="S89" i="2" s="1"/>
  <c r="U89" i="2" s="1"/>
  <c r="R90" i="2"/>
  <c r="R91" i="2"/>
  <c r="R92" i="2"/>
  <c r="R93" i="2"/>
  <c r="R94" i="2"/>
  <c r="R95" i="2"/>
  <c r="S95" i="2" s="1"/>
  <c r="U95" i="2" s="1"/>
  <c r="R96" i="2"/>
  <c r="R97" i="2"/>
  <c r="S97" i="2" s="1"/>
  <c r="U97" i="2" s="1"/>
  <c r="R98" i="2"/>
  <c r="R99" i="2"/>
  <c r="R100" i="2"/>
  <c r="R101" i="2"/>
  <c r="R102" i="2"/>
  <c r="R103" i="2"/>
  <c r="S103" i="2" s="1"/>
  <c r="U103" i="2" s="1"/>
  <c r="R104" i="2"/>
  <c r="R105" i="2"/>
  <c r="S105" i="2" s="1"/>
  <c r="U105" i="2" s="1"/>
  <c r="R106" i="2"/>
  <c r="R107" i="2"/>
  <c r="R108" i="2"/>
  <c r="R109" i="2"/>
  <c r="R110" i="2"/>
  <c r="R111" i="2"/>
  <c r="S111" i="2" s="1"/>
  <c r="U111" i="2" s="1"/>
  <c r="R112" i="2"/>
  <c r="R113" i="2"/>
  <c r="S113" i="2" s="1"/>
  <c r="U113" i="2" s="1"/>
  <c r="R114" i="2"/>
  <c r="R115" i="2"/>
  <c r="R116" i="2"/>
  <c r="R117" i="2"/>
  <c r="R118" i="2"/>
  <c r="R119" i="2"/>
  <c r="S119" i="2" s="1"/>
  <c r="U119" i="2" s="1"/>
  <c r="R120" i="2"/>
  <c r="R121" i="2"/>
  <c r="S121" i="2" s="1"/>
  <c r="U121" i="2" s="1"/>
  <c r="R122" i="2"/>
  <c r="R123" i="2"/>
  <c r="R124" i="2"/>
  <c r="R125" i="2"/>
  <c r="R126" i="2"/>
  <c r="R127" i="2"/>
  <c r="S127" i="2" s="1"/>
  <c r="U127" i="2" s="1"/>
  <c r="R128" i="2"/>
  <c r="R129" i="2"/>
  <c r="S129" i="2" s="1"/>
  <c r="U129" i="2" s="1"/>
  <c r="R130" i="2"/>
  <c r="R131" i="2"/>
  <c r="R132" i="2"/>
  <c r="R133" i="2"/>
  <c r="R134" i="2"/>
  <c r="R135" i="2"/>
  <c r="S135" i="2" s="1"/>
  <c r="U135" i="2" s="1"/>
  <c r="R136" i="2"/>
  <c r="R137" i="2"/>
  <c r="S137" i="2" s="1"/>
  <c r="U137" i="2" s="1"/>
  <c r="R138" i="2"/>
  <c r="R139" i="2"/>
  <c r="R140" i="2"/>
  <c r="R141" i="2"/>
  <c r="R142" i="2"/>
  <c r="R143" i="2"/>
  <c r="S143" i="2" s="1"/>
  <c r="U143" i="2" s="1"/>
  <c r="R144" i="2"/>
  <c r="R145" i="2"/>
  <c r="S145" i="2" s="1"/>
  <c r="U145" i="2" s="1"/>
  <c r="R146" i="2"/>
  <c r="R147" i="2"/>
  <c r="R148" i="2"/>
  <c r="R149" i="2"/>
  <c r="R150" i="2"/>
  <c r="R151" i="2"/>
  <c r="S151" i="2" s="1"/>
  <c r="R152" i="2"/>
  <c r="R153" i="2"/>
  <c r="S153" i="2" s="1"/>
  <c r="U153" i="2" s="1"/>
  <c r="R154" i="2"/>
  <c r="R155" i="2"/>
  <c r="R156" i="2"/>
  <c r="R157" i="2"/>
  <c r="R158" i="2"/>
  <c r="R159" i="2"/>
  <c r="S159" i="2" s="1"/>
  <c r="U159" i="2" s="1"/>
  <c r="R160" i="2"/>
  <c r="R161" i="2"/>
  <c r="S161" i="2" s="1"/>
  <c r="U161" i="2" s="1"/>
  <c r="R162" i="2"/>
  <c r="R163" i="2"/>
  <c r="R164" i="2"/>
  <c r="R165" i="2"/>
  <c r="R166" i="2"/>
  <c r="R167" i="2"/>
  <c r="S167" i="2" s="1"/>
  <c r="U167" i="2" s="1"/>
  <c r="R168" i="2"/>
  <c r="R169" i="2"/>
  <c r="S169" i="2" s="1"/>
  <c r="U169" i="2" s="1"/>
  <c r="R170" i="2"/>
  <c r="R171" i="2"/>
  <c r="R172" i="2"/>
  <c r="R173" i="2"/>
  <c r="R174" i="2"/>
  <c r="R175" i="2"/>
  <c r="S175" i="2" s="1"/>
  <c r="U175" i="2" s="1"/>
  <c r="R176" i="2"/>
  <c r="R177" i="2"/>
  <c r="S177" i="2" s="1"/>
  <c r="U177" i="2" s="1"/>
  <c r="R178" i="2"/>
  <c r="R179" i="2"/>
  <c r="R180" i="2"/>
  <c r="R181" i="2"/>
  <c r="R182" i="2"/>
  <c r="S182" i="2" s="1"/>
  <c r="U182" i="2" s="1"/>
  <c r="R183" i="2"/>
  <c r="S183" i="2" s="1"/>
  <c r="U183" i="2" s="1"/>
  <c r="R184" i="2"/>
  <c r="R185" i="2"/>
  <c r="S185" i="2" s="1"/>
  <c r="U185" i="2" s="1"/>
  <c r="R186" i="2"/>
  <c r="R187" i="2"/>
  <c r="R188" i="2"/>
  <c r="R189" i="2"/>
  <c r="R190" i="2"/>
  <c r="S190" i="2" s="1"/>
  <c r="U190" i="2" s="1"/>
  <c r="R191" i="2"/>
  <c r="S191" i="2" s="1"/>
  <c r="U191" i="2" s="1"/>
  <c r="R192" i="2"/>
  <c r="R193" i="2"/>
  <c r="S193" i="2" s="1"/>
  <c r="U193" i="2" s="1"/>
  <c r="R194" i="2"/>
  <c r="R195" i="2"/>
  <c r="R196" i="2"/>
  <c r="R197" i="2"/>
  <c r="R198" i="2"/>
  <c r="S198" i="2" s="1"/>
  <c r="U198" i="2" s="1"/>
  <c r="R199" i="2"/>
  <c r="S199" i="2" s="1"/>
  <c r="U199" i="2" s="1"/>
  <c r="R200" i="2"/>
  <c r="R201" i="2"/>
  <c r="S201" i="2" s="1"/>
  <c r="U201" i="2" s="1"/>
  <c r="R202" i="2"/>
  <c r="R203" i="2"/>
  <c r="R204" i="2"/>
  <c r="R205" i="2"/>
  <c r="R206" i="2"/>
  <c r="S206" i="2" s="1"/>
  <c r="U206" i="2" s="1"/>
  <c r="R207" i="2"/>
  <c r="S207" i="2" s="1"/>
  <c r="U207" i="2" s="1"/>
  <c r="R208" i="2"/>
  <c r="R209" i="2"/>
  <c r="S209" i="2" s="1"/>
  <c r="U209" i="2" s="1"/>
  <c r="R210" i="2"/>
  <c r="R211" i="2"/>
  <c r="R212" i="2"/>
  <c r="R213" i="2"/>
  <c r="R214" i="2"/>
  <c r="S214" i="2" s="1"/>
  <c r="U214" i="2" s="1"/>
  <c r="R215" i="2"/>
  <c r="S215" i="2" s="1"/>
  <c r="U215" i="2" s="1"/>
  <c r="R216" i="2"/>
  <c r="R217" i="2"/>
  <c r="S217" i="2" s="1"/>
  <c r="U217" i="2" s="1"/>
  <c r="R218" i="2"/>
  <c r="R219" i="2"/>
  <c r="R220" i="2"/>
  <c r="R221" i="2"/>
  <c r="R222" i="2"/>
  <c r="S222" i="2" s="1"/>
  <c r="U222" i="2" s="1"/>
  <c r="R223" i="2"/>
  <c r="S223" i="2" s="1"/>
  <c r="U223" i="2" s="1"/>
  <c r="R224" i="2"/>
  <c r="R225" i="2"/>
  <c r="S225" i="2" s="1"/>
  <c r="U225" i="2" s="1"/>
  <c r="R226" i="2"/>
  <c r="R227" i="2"/>
  <c r="R228" i="2"/>
  <c r="R229" i="2"/>
  <c r="R230" i="2"/>
  <c r="S230" i="2" s="1"/>
  <c r="U230" i="2" s="1"/>
  <c r="R231" i="2"/>
  <c r="S231" i="2" s="1"/>
  <c r="U231" i="2" s="1"/>
  <c r="R232" i="2"/>
  <c r="R233" i="2"/>
  <c r="S233" i="2" s="1"/>
  <c r="U233" i="2" s="1"/>
  <c r="R234" i="2"/>
  <c r="R235" i="2"/>
  <c r="R236" i="2"/>
  <c r="R237" i="2"/>
  <c r="R238" i="2"/>
  <c r="S238" i="2" s="1"/>
  <c r="U238" i="2" s="1"/>
  <c r="R239" i="2"/>
  <c r="S239" i="2" s="1"/>
  <c r="U239" i="2" s="1"/>
  <c r="R240" i="2"/>
  <c r="R241" i="2"/>
  <c r="S241" i="2" s="1"/>
  <c r="U241" i="2" s="1"/>
  <c r="R242" i="2"/>
  <c r="R243" i="2"/>
  <c r="R244" i="2"/>
  <c r="R245" i="2"/>
  <c r="R246" i="2"/>
  <c r="S246" i="2" s="1"/>
  <c r="U246" i="2" s="1"/>
  <c r="R247" i="2"/>
  <c r="S247" i="2" s="1"/>
  <c r="U247" i="2" s="1"/>
  <c r="R248" i="2"/>
  <c r="R249" i="2"/>
  <c r="S249" i="2" s="1"/>
  <c r="U249" i="2" s="1"/>
  <c r="R250" i="2"/>
  <c r="R251" i="2"/>
  <c r="R252" i="2"/>
  <c r="R253" i="2"/>
  <c r="R254" i="2"/>
  <c r="S254" i="2" s="1"/>
  <c r="U254" i="2" s="1"/>
  <c r="R255" i="2"/>
  <c r="S255" i="2" s="1"/>
  <c r="U255" i="2" s="1"/>
  <c r="R256" i="2"/>
  <c r="R257" i="2"/>
  <c r="S257" i="2" s="1"/>
  <c r="U257" i="2" s="1"/>
  <c r="R258" i="2"/>
  <c r="R259" i="2"/>
  <c r="R260" i="2"/>
  <c r="R261" i="2"/>
  <c r="R262" i="2"/>
  <c r="S262" i="2" s="1"/>
  <c r="U262" i="2" s="1"/>
  <c r="R263" i="2"/>
  <c r="S263" i="2" s="1"/>
  <c r="U263" i="2" s="1"/>
  <c r="R264" i="2"/>
  <c r="R265" i="2"/>
  <c r="S265" i="2" s="1"/>
  <c r="U265" i="2" s="1"/>
  <c r="R266" i="2"/>
  <c r="R267" i="2"/>
  <c r="R268" i="2"/>
  <c r="R269" i="2"/>
  <c r="R270" i="2"/>
  <c r="S270" i="2" s="1"/>
  <c r="U270" i="2" s="1"/>
  <c r="R271" i="2"/>
  <c r="S271" i="2" s="1"/>
  <c r="U271" i="2" s="1"/>
  <c r="R272" i="2"/>
  <c r="R273" i="2"/>
  <c r="S273" i="2" s="1"/>
  <c r="U273" i="2" s="1"/>
  <c r="R274" i="2"/>
  <c r="R275" i="2"/>
  <c r="R276" i="2"/>
  <c r="R277" i="2"/>
  <c r="R278" i="2"/>
  <c r="S278" i="2" s="1"/>
  <c r="U278" i="2" s="1"/>
  <c r="R279" i="2"/>
  <c r="S279" i="2" s="1"/>
  <c r="U279" i="2" s="1"/>
  <c r="R280" i="2"/>
  <c r="R281" i="2"/>
  <c r="S281" i="2" s="1"/>
  <c r="U281" i="2" s="1"/>
  <c r="R282" i="2"/>
  <c r="R283" i="2"/>
  <c r="R284" i="2"/>
  <c r="R285" i="2"/>
  <c r="R286" i="2"/>
  <c r="S286" i="2" s="1"/>
  <c r="U286" i="2" s="1"/>
  <c r="R287" i="2"/>
  <c r="S287" i="2" s="1"/>
  <c r="U287" i="2" s="1"/>
  <c r="R288" i="2"/>
  <c r="R289" i="2"/>
  <c r="S289" i="2" s="1"/>
  <c r="U289" i="2" s="1"/>
  <c r="R290" i="2"/>
  <c r="R291" i="2"/>
  <c r="R292" i="2"/>
  <c r="R293" i="2"/>
  <c r="R294" i="2"/>
  <c r="S294" i="2" s="1"/>
  <c r="U294" i="2" s="1"/>
  <c r="R295" i="2"/>
  <c r="S295" i="2" s="1"/>
  <c r="U295" i="2" s="1"/>
  <c r="R296" i="2"/>
  <c r="R297" i="2"/>
  <c r="S297" i="2" s="1"/>
  <c r="U297" i="2" s="1"/>
  <c r="R298" i="2"/>
  <c r="R299" i="2"/>
  <c r="R300" i="2"/>
  <c r="R301" i="2"/>
  <c r="R302" i="2"/>
  <c r="S302" i="2" s="1"/>
  <c r="U302" i="2" s="1"/>
  <c r="R303" i="2"/>
  <c r="S303" i="2" s="1"/>
  <c r="U303" i="2" s="1"/>
  <c r="R304" i="2"/>
  <c r="R305" i="2"/>
  <c r="S305" i="2" s="1"/>
  <c r="U305" i="2" s="1"/>
  <c r="R306" i="2"/>
  <c r="R307" i="2"/>
  <c r="R308" i="2"/>
  <c r="R309" i="2"/>
  <c r="R310" i="2"/>
  <c r="S310" i="2" s="1"/>
  <c r="U310" i="2" s="1"/>
  <c r="R311" i="2"/>
  <c r="S311" i="2" s="1"/>
  <c r="U311" i="2" s="1"/>
  <c r="R312" i="2"/>
  <c r="R313" i="2"/>
  <c r="S313" i="2" s="1"/>
  <c r="U313" i="2" s="1"/>
  <c r="R314" i="2"/>
  <c r="R315" i="2"/>
  <c r="R316" i="2"/>
  <c r="R317" i="2"/>
  <c r="R318" i="2"/>
  <c r="S318" i="2" s="1"/>
  <c r="U318" i="2" s="1"/>
  <c r="R319" i="2"/>
  <c r="S319" i="2" s="1"/>
  <c r="U319" i="2" s="1"/>
  <c r="R320" i="2"/>
  <c r="R321" i="2"/>
  <c r="S321" i="2" s="1"/>
  <c r="U321" i="2" s="1"/>
  <c r="R322" i="2"/>
  <c r="R323" i="2"/>
  <c r="R324" i="2"/>
  <c r="R325" i="2"/>
  <c r="R326" i="2"/>
  <c r="S326" i="2" s="1"/>
  <c r="U326" i="2" s="1"/>
  <c r="R327" i="2"/>
  <c r="S327" i="2" s="1"/>
  <c r="U327" i="2" s="1"/>
  <c r="R328" i="2"/>
  <c r="R329" i="2"/>
  <c r="S329" i="2" s="1"/>
  <c r="U329" i="2" s="1"/>
  <c r="R330" i="2"/>
  <c r="R331" i="2"/>
  <c r="R332" i="2"/>
  <c r="R333" i="2"/>
  <c r="R334" i="2"/>
  <c r="S334" i="2" s="1"/>
  <c r="U334" i="2" s="1"/>
  <c r="R335" i="2"/>
  <c r="S335" i="2" s="1"/>
  <c r="U335" i="2" s="1"/>
  <c r="R336" i="2"/>
  <c r="R337" i="2"/>
  <c r="S337" i="2" s="1"/>
  <c r="U337" i="2" s="1"/>
  <c r="R338" i="2"/>
  <c r="R339" i="2"/>
  <c r="R340" i="2"/>
  <c r="R341" i="2"/>
  <c r="R342" i="2"/>
  <c r="S342" i="2" s="1"/>
  <c r="U342" i="2" s="1"/>
  <c r="R343" i="2"/>
  <c r="S343" i="2" s="1"/>
  <c r="U343" i="2" s="1"/>
  <c r="R344" i="2"/>
  <c r="R345" i="2"/>
  <c r="S345" i="2" s="1"/>
  <c r="U345" i="2" s="1"/>
  <c r="R346" i="2"/>
  <c r="R347" i="2"/>
  <c r="R348" i="2"/>
  <c r="R349" i="2"/>
  <c r="R350" i="2"/>
  <c r="S350" i="2" s="1"/>
  <c r="U350" i="2" s="1"/>
  <c r="R351" i="2"/>
  <c r="S351" i="2" s="1"/>
  <c r="U351" i="2" s="1"/>
  <c r="R352" i="2"/>
  <c r="R353" i="2"/>
  <c r="S353" i="2" s="1"/>
  <c r="U353" i="2" s="1"/>
  <c r="R354" i="2"/>
  <c r="R355" i="2"/>
  <c r="R356" i="2"/>
  <c r="R357" i="2"/>
  <c r="R358" i="2"/>
  <c r="S358" i="2" s="1"/>
  <c r="U358" i="2" s="1"/>
  <c r="R359" i="2"/>
  <c r="S359" i="2" s="1"/>
  <c r="U359" i="2" s="1"/>
  <c r="R360" i="2"/>
  <c r="R361" i="2"/>
  <c r="S361" i="2" s="1"/>
  <c r="U361" i="2" s="1"/>
  <c r="R362" i="2"/>
  <c r="R363" i="2"/>
  <c r="R364" i="2"/>
  <c r="R365" i="2"/>
  <c r="R366" i="2"/>
  <c r="S366" i="2" s="1"/>
  <c r="U366" i="2" s="1"/>
  <c r="R367" i="2"/>
  <c r="S367" i="2" s="1"/>
  <c r="U367" i="2" s="1"/>
  <c r="R368" i="2"/>
  <c r="R369" i="2"/>
  <c r="S369" i="2" s="1"/>
  <c r="U369" i="2" s="1"/>
  <c r="R370" i="2"/>
  <c r="R371" i="2"/>
  <c r="R372" i="2"/>
  <c r="R373" i="2"/>
  <c r="R374" i="2"/>
  <c r="S374" i="2" s="1"/>
  <c r="U374" i="2" s="1"/>
  <c r="R375" i="2"/>
  <c r="R376" i="2"/>
  <c r="R377" i="2"/>
  <c r="R378" i="2"/>
  <c r="R379" i="2"/>
  <c r="R380" i="2"/>
  <c r="R381" i="2"/>
  <c r="R382" i="2"/>
  <c r="S382" i="2" s="1"/>
  <c r="U382" i="2" s="1"/>
  <c r="R383" i="2"/>
  <c r="R384" i="2"/>
  <c r="R385" i="2"/>
  <c r="R386" i="2"/>
  <c r="R387" i="2"/>
  <c r="R388" i="2"/>
  <c r="R389" i="2"/>
  <c r="R390" i="2"/>
  <c r="S390" i="2" s="1"/>
  <c r="U390" i="2" s="1"/>
  <c r="R391" i="2"/>
  <c r="R392" i="2"/>
  <c r="R393" i="2"/>
  <c r="R394" i="2"/>
  <c r="R395" i="2"/>
  <c r="R396" i="2"/>
  <c r="R397" i="2"/>
  <c r="R398" i="2"/>
  <c r="S398" i="2" s="1"/>
  <c r="U398" i="2" s="1"/>
  <c r="AC398" i="2" s="1"/>
  <c r="R399" i="2"/>
  <c r="R400" i="2"/>
  <c r="R401" i="2"/>
  <c r="R402" i="2"/>
  <c r="R403" i="2"/>
  <c r="R404" i="2"/>
  <c r="R405" i="2"/>
  <c r="R406" i="2"/>
  <c r="S406" i="2" s="1"/>
  <c r="U406" i="2" s="1"/>
  <c r="R407" i="2"/>
  <c r="S407" i="2" s="1"/>
  <c r="U407" i="2" s="1"/>
  <c r="W407" i="2" s="1"/>
  <c r="R408" i="2"/>
  <c r="R409" i="2"/>
  <c r="R410" i="2"/>
  <c r="R411" i="2"/>
  <c r="R412" i="2"/>
  <c r="R413" i="2"/>
  <c r="R414" i="2"/>
  <c r="S414" i="2" s="1"/>
  <c r="U414" i="2" s="1"/>
  <c r="R415" i="2"/>
  <c r="S415" i="2" s="1"/>
  <c r="U415" i="2" s="1"/>
  <c r="W415" i="2" s="1"/>
  <c r="R416" i="2"/>
  <c r="R417" i="2"/>
  <c r="R418" i="2"/>
  <c r="R419" i="2"/>
  <c r="R420" i="2"/>
  <c r="R421" i="2"/>
  <c r="R422" i="2"/>
  <c r="S422" i="2" s="1"/>
  <c r="U422" i="2" s="1"/>
  <c r="R423" i="2"/>
  <c r="S423" i="2" s="1"/>
  <c r="U423" i="2" s="1"/>
  <c r="W423" i="2" s="1"/>
  <c r="R424" i="2"/>
  <c r="R425" i="2"/>
  <c r="R426" i="2"/>
  <c r="R427" i="2"/>
  <c r="R428" i="2"/>
  <c r="R429" i="2"/>
  <c r="R430" i="2"/>
  <c r="S430" i="2" s="1"/>
  <c r="U430" i="2" s="1"/>
  <c r="R431" i="2"/>
  <c r="S431" i="2" s="1"/>
  <c r="U431" i="2" s="1"/>
  <c r="W431" i="2" s="1"/>
  <c r="R432" i="2"/>
  <c r="R433" i="2"/>
  <c r="R434" i="2"/>
  <c r="R435" i="2"/>
  <c r="R436" i="2"/>
  <c r="R437" i="2"/>
  <c r="R438" i="2"/>
  <c r="S438" i="2" s="1"/>
  <c r="U438" i="2" s="1"/>
  <c r="R439" i="2"/>
  <c r="S439" i="2" s="1"/>
  <c r="U439" i="2" s="1"/>
  <c r="W439" i="2" s="1"/>
  <c r="R440" i="2"/>
  <c r="R441" i="2"/>
  <c r="R442" i="2"/>
  <c r="R443" i="2"/>
  <c r="R444" i="2"/>
  <c r="R445" i="2"/>
  <c r="R446" i="2"/>
  <c r="S446" i="2" s="1"/>
  <c r="U446" i="2" s="1"/>
  <c r="R447" i="2"/>
  <c r="S447" i="2" s="1"/>
  <c r="U447" i="2" s="1"/>
  <c r="W447" i="2" s="1"/>
  <c r="R448" i="2"/>
  <c r="R449" i="2"/>
  <c r="R450" i="2"/>
  <c r="R451" i="2"/>
  <c r="R452" i="2"/>
  <c r="R453" i="2"/>
  <c r="R454" i="2"/>
  <c r="S454" i="2" s="1"/>
  <c r="U454" i="2" s="1"/>
  <c r="AC454" i="2" s="1"/>
  <c r="R455" i="2"/>
  <c r="S455" i="2" s="1"/>
  <c r="U455" i="2" s="1"/>
  <c r="R456" i="2"/>
  <c r="R457" i="2"/>
  <c r="R458" i="2"/>
  <c r="R459" i="2"/>
  <c r="R460" i="2"/>
  <c r="R461" i="2"/>
  <c r="R462" i="2"/>
  <c r="S462" i="2" s="1"/>
  <c r="U462" i="2" s="1"/>
  <c r="AC462" i="2" s="1"/>
  <c r="R463" i="2"/>
  <c r="S463" i="2" s="1"/>
  <c r="U463" i="2" s="1"/>
  <c r="R464" i="2"/>
  <c r="R465" i="2"/>
  <c r="R466" i="2"/>
  <c r="R467" i="2"/>
  <c r="R468" i="2"/>
  <c r="R469" i="2"/>
  <c r="R470" i="2"/>
  <c r="S470" i="2" s="1"/>
  <c r="U470" i="2" s="1"/>
  <c r="AC470" i="2" s="1"/>
  <c r="R471" i="2"/>
  <c r="S471" i="2" s="1"/>
  <c r="U471" i="2" s="1"/>
  <c r="R472" i="2"/>
  <c r="R473" i="2"/>
  <c r="R474" i="2"/>
  <c r="R475" i="2"/>
  <c r="R476" i="2"/>
  <c r="R477" i="2"/>
  <c r="R478" i="2"/>
  <c r="S478" i="2" s="1"/>
  <c r="U478" i="2" s="1"/>
  <c r="AC478" i="2" s="1"/>
  <c r="R479" i="2"/>
  <c r="S479" i="2" s="1"/>
  <c r="U479" i="2" s="1"/>
  <c r="R480" i="2"/>
  <c r="R481" i="2"/>
  <c r="R482" i="2"/>
  <c r="R483" i="2"/>
  <c r="R484" i="2"/>
  <c r="R485" i="2"/>
  <c r="R486" i="2"/>
  <c r="S486" i="2" s="1"/>
  <c r="U486" i="2" s="1"/>
  <c r="AC486" i="2" s="1"/>
  <c r="R487" i="2"/>
  <c r="S487" i="2" s="1"/>
  <c r="U487" i="2" s="1"/>
  <c r="R488" i="2"/>
  <c r="R489" i="2"/>
  <c r="R490" i="2"/>
  <c r="R491" i="2"/>
  <c r="R492" i="2"/>
  <c r="R493" i="2"/>
  <c r="R494" i="2"/>
  <c r="S494" i="2" s="1"/>
  <c r="U494" i="2" s="1"/>
  <c r="AC494" i="2" s="1"/>
  <c r="R495" i="2"/>
  <c r="S495" i="2" s="1"/>
  <c r="U495" i="2" s="1"/>
  <c r="R496" i="2"/>
  <c r="R497" i="2"/>
  <c r="S497" i="2" s="1"/>
  <c r="U497" i="2" s="1"/>
  <c r="AC497" i="2" s="1"/>
  <c r="R498" i="2"/>
  <c r="R499" i="2"/>
  <c r="R500" i="2"/>
  <c r="R501" i="2"/>
  <c r="R502" i="2"/>
  <c r="S502" i="2" s="1"/>
  <c r="U502" i="2" s="1"/>
  <c r="AC502" i="2" s="1"/>
  <c r="R503" i="2"/>
  <c r="S503" i="2" s="1"/>
  <c r="R504" i="2"/>
  <c r="R505" i="2"/>
  <c r="R506" i="2"/>
  <c r="R507" i="2"/>
  <c r="R508" i="2"/>
  <c r="R509" i="2"/>
  <c r="R510" i="2"/>
  <c r="S510" i="2" s="1"/>
  <c r="U510" i="2" s="1"/>
  <c r="AC510" i="2" s="1"/>
  <c r="R511" i="2"/>
  <c r="S511" i="2" s="1"/>
  <c r="U511" i="2" s="1"/>
  <c r="R512" i="2"/>
  <c r="R513" i="2"/>
  <c r="R514" i="2"/>
  <c r="R515" i="2"/>
  <c r="R516" i="2"/>
  <c r="R517" i="2"/>
  <c r="R518" i="2"/>
  <c r="S518" i="2" s="1"/>
  <c r="R519" i="2"/>
  <c r="S519" i="2" s="1"/>
  <c r="U519" i="2" s="1"/>
  <c r="W519" i="2" s="1"/>
  <c r="R520" i="2"/>
  <c r="R521" i="2"/>
  <c r="R522" i="2"/>
  <c r="R523" i="2"/>
  <c r="R524" i="2"/>
  <c r="R525" i="2"/>
  <c r="R526" i="2"/>
  <c r="S526" i="2" s="1"/>
  <c r="U526" i="2" s="1"/>
  <c r="R527" i="2"/>
  <c r="S527" i="2" s="1"/>
  <c r="U527" i="2" s="1"/>
  <c r="R528" i="2"/>
  <c r="R529" i="2"/>
  <c r="R530" i="2"/>
  <c r="R531" i="2"/>
  <c r="R532" i="2"/>
  <c r="R533" i="2"/>
  <c r="R534" i="2"/>
  <c r="S534" i="2" s="1"/>
  <c r="U534" i="2" s="1"/>
  <c r="AC534" i="2" s="1"/>
  <c r="R535" i="2"/>
  <c r="S535" i="2" s="1"/>
  <c r="R536" i="2"/>
  <c r="R537" i="2"/>
  <c r="R538" i="2"/>
  <c r="R539" i="2"/>
  <c r="R540" i="2"/>
  <c r="R541" i="2"/>
  <c r="R542" i="2"/>
  <c r="S542" i="2" s="1"/>
  <c r="R543" i="2"/>
  <c r="S543" i="2" s="1"/>
  <c r="U543" i="2" s="1"/>
  <c r="AC543" i="2" s="1"/>
  <c r="R544" i="2"/>
  <c r="R545" i="2"/>
  <c r="R2" i="2"/>
  <c r="S174" i="2" l="1"/>
  <c r="U174" i="2" s="1"/>
  <c r="S150" i="2"/>
  <c r="U150" i="2" s="1"/>
  <c r="S134" i="2"/>
  <c r="U134" i="2" s="1"/>
  <c r="S110" i="2"/>
  <c r="U110" i="2" s="1"/>
  <c r="W110" i="2" s="1"/>
  <c r="S86" i="2"/>
  <c r="U86" i="2" s="1"/>
  <c r="S54" i="2"/>
  <c r="U54" i="2" s="1"/>
  <c r="S22" i="2"/>
  <c r="U22" i="2" s="1"/>
  <c r="S14" i="2"/>
  <c r="U14" i="2" s="1"/>
  <c r="AC14" i="2" s="1"/>
  <c r="S6" i="2"/>
  <c r="U6" i="2" s="1"/>
  <c r="S142" i="2"/>
  <c r="U142" i="2" s="1"/>
  <c r="S126" i="2"/>
  <c r="U126" i="2" s="1"/>
  <c r="S118" i="2"/>
  <c r="U118" i="2" s="1"/>
  <c r="AC118" i="2" s="1"/>
  <c r="S102" i="2"/>
  <c r="U102" i="2" s="1"/>
  <c r="S94" i="2"/>
  <c r="U94" i="2" s="1"/>
  <c r="S78" i="2"/>
  <c r="U78" i="2" s="1"/>
  <c r="S70" i="2"/>
  <c r="U70" i="2" s="1"/>
  <c r="W70" i="2" s="1"/>
  <c r="S62" i="2"/>
  <c r="U62" i="2" s="1"/>
  <c r="S46" i="2"/>
  <c r="U46" i="2" s="1"/>
  <c r="S38" i="2"/>
  <c r="U38" i="2" s="1"/>
  <c r="S166" i="2"/>
  <c r="U166" i="2" s="1"/>
  <c r="W166" i="2" s="1"/>
  <c r="S158" i="2"/>
  <c r="U158" i="2" s="1"/>
  <c r="S30" i="2"/>
  <c r="U30" i="2" s="1"/>
  <c r="W527" i="2"/>
  <c r="AC527" i="2"/>
  <c r="W495" i="2"/>
  <c r="AC495" i="2"/>
  <c r="W471" i="2"/>
  <c r="AC471" i="2"/>
  <c r="W479" i="2"/>
  <c r="AC479" i="2"/>
  <c r="W455" i="2"/>
  <c r="AC455" i="2"/>
  <c r="W511" i="2"/>
  <c r="AC511" i="2"/>
  <c r="K43" i="3" s="1"/>
  <c r="W463" i="2"/>
  <c r="AC463" i="2"/>
  <c r="W487" i="2"/>
  <c r="AC487" i="2"/>
  <c r="S391" i="2"/>
  <c r="U391" i="2" s="1"/>
  <c r="W391" i="2" s="1"/>
  <c r="S399" i="2"/>
  <c r="U399" i="2" s="1"/>
  <c r="W399" i="2" s="1"/>
  <c r="S375" i="2"/>
  <c r="U375" i="2" s="1"/>
  <c r="S383" i="2"/>
  <c r="U383" i="2" s="1"/>
  <c r="W383" i="2" s="1"/>
  <c r="W369" i="2"/>
  <c r="AC369" i="2"/>
  <c r="W345" i="2"/>
  <c r="AC345" i="2"/>
  <c r="W321" i="2"/>
  <c r="AC321" i="2"/>
  <c r="W297" i="2"/>
  <c r="AC297" i="2"/>
  <c r="W273" i="2"/>
  <c r="AC273" i="2"/>
  <c r="W249" i="2"/>
  <c r="AC249" i="2"/>
  <c r="W217" i="2"/>
  <c r="W193" i="2"/>
  <c r="AC193" i="2"/>
  <c r="W169" i="2"/>
  <c r="AC169" i="2"/>
  <c r="W145" i="2"/>
  <c r="W121" i="2"/>
  <c r="AC121" i="2"/>
  <c r="W113" i="2"/>
  <c r="W89" i="2"/>
  <c r="W73" i="2"/>
  <c r="AC73" i="2"/>
  <c r="W57" i="2"/>
  <c r="AC57" i="2"/>
  <c r="W49" i="2"/>
  <c r="AC49" i="2"/>
  <c r="W33" i="2"/>
  <c r="AC33" i="2"/>
  <c r="W17" i="2"/>
  <c r="AC17" i="2"/>
  <c r="W9" i="2"/>
  <c r="AC9" i="2"/>
  <c r="W367" i="2"/>
  <c r="AC367" i="2"/>
  <c r="W343" i="2"/>
  <c r="AC343" i="2"/>
  <c r="W319" i="2"/>
  <c r="AC319" i="2"/>
  <c r="W295" i="2"/>
  <c r="AC295" i="2"/>
  <c r="W271" i="2"/>
  <c r="AC271" i="2"/>
  <c r="W239" i="2"/>
  <c r="AC239" i="2"/>
  <c r="W215" i="2"/>
  <c r="W191" i="2"/>
  <c r="AC191" i="2"/>
  <c r="W175" i="2"/>
  <c r="AC175" i="2"/>
  <c r="W159" i="2"/>
  <c r="AC159" i="2"/>
  <c r="W135" i="2"/>
  <c r="W119" i="2"/>
  <c r="AC119" i="2"/>
  <c r="W95" i="2"/>
  <c r="W47" i="2"/>
  <c r="AC47" i="2"/>
  <c r="W353" i="2"/>
  <c r="AC353" i="2"/>
  <c r="W329" i="2"/>
  <c r="AC329" i="2"/>
  <c r="W305" i="2"/>
  <c r="AC305" i="2"/>
  <c r="W281" i="2"/>
  <c r="AC281" i="2"/>
  <c r="W257" i="2"/>
  <c r="W233" i="2"/>
  <c r="AC233" i="2"/>
  <c r="W209" i="2"/>
  <c r="AC209" i="2"/>
  <c r="W185" i="2"/>
  <c r="AC185" i="2"/>
  <c r="W161" i="2"/>
  <c r="W137" i="2"/>
  <c r="AC137" i="2"/>
  <c r="W105" i="2"/>
  <c r="AC105" i="2"/>
  <c r="W81" i="2"/>
  <c r="AC81" i="2"/>
  <c r="W65" i="2"/>
  <c r="AC65" i="2"/>
  <c r="W25" i="2"/>
  <c r="AC25" i="2"/>
  <c r="W375" i="2"/>
  <c r="AC375" i="2"/>
  <c r="W351" i="2"/>
  <c r="AC351" i="2"/>
  <c r="W327" i="2"/>
  <c r="AC327" i="2"/>
  <c r="W303" i="2"/>
  <c r="AC303" i="2"/>
  <c r="W279" i="2"/>
  <c r="AC279" i="2"/>
  <c r="W255" i="2"/>
  <c r="AC255" i="2"/>
  <c r="W231" i="2"/>
  <c r="AC231" i="2"/>
  <c r="W207" i="2"/>
  <c r="AC207" i="2"/>
  <c r="W167" i="2"/>
  <c r="AC167" i="2"/>
  <c r="W143" i="2"/>
  <c r="W127" i="2"/>
  <c r="AC127" i="2"/>
  <c r="W111" i="2"/>
  <c r="W103" i="2"/>
  <c r="AC103" i="2"/>
  <c r="W79" i="2"/>
  <c r="AE79" i="2" s="1"/>
  <c r="AC79" i="2"/>
  <c r="W71" i="2"/>
  <c r="AC71" i="2"/>
  <c r="W55" i="2"/>
  <c r="AE55" i="2" s="1"/>
  <c r="AC55" i="2"/>
  <c r="W39" i="2"/>
  <c r="AC39" i="2"/>
  <c r="W31" i="2"/>
  <c r="AE31" i="2" s="1"/>
  <c r="AC31" i="2"/>
  <c r="W23" i="2"/>
  <c r="AC23" i="2"/>
  <c r="W15" i="2"/>
  <c r="AE15" i="2" s="1"/>
  <c r="AC15" i="2"/>
  <c r="W7" i="2"/>
  <c r="AC7" i="2"/>
  <c r="W361" i="2"/>
  <c r="AE361" i="2" s="1"/>
  <c r="AC361" i="2"/>
  <c r="W337" i="2"/>
  <c r="AC337" i="2"/>
  <c r="W313" i="2"/>
  <c r="AE313" i="2" s="1"/>
  <c r="AC313" i="2"/>
  <c r="W289" i="2"/>
  <c r="AC289" i="2"/>
  <c r="W265" i="2"/>
  <c r="AC265" i="2"/>
  <c r="W241" i="2"/>
  <c r="W225" i="2"/>
  <c r="AC225" i="2"/>
  <c r="W201" i="2"/>
  <c r="AC201" i="2"/>
  <c r="W177" i="2"/>
  <c r="AC177" i="2"/>
  <c r="W153" i="2"/>
  <c r="W129" i="2"/>
  <c r="W97" i="2"/>
  <c r="W41" i="2"/>
  <c r="AC41" i="2"/>
  <c r="W359" i="2"/>
  <c r="AC359" i="2"/>
  <c r="W335" i="2"/>
  <c r="AC335" i="2"/>
  <c r="W311" i="2"/>
  <c r="AC311" i="2"/>
  <c r="W287" i="2"/>
  <c r="AC287" i="2"/>
  <c r="W263" i="2"/>
  <c r="AC263" i="2"/>
  <c r="W247" i="2"/>
  <c r="AC247" i="2"/>
  <c r="W223" i="2"/>
  <c r="AC223" i="2"/>
  <c r="W199" i="2"/>
  <c r="AC199" i="2"/>
  <c r="W183" i="2"/>
  <c r="AC183" i="2"/>
  <c r="W63" i="2"/>
  <c r="AC63" i="2"/>
  <c r="W390" i="2"/>
  <c r="AC390" i="2"/>
  <c r="W382" i="2"/>
  <c r="AC382" i="2"/>
  <c r="W374" i="2"/>
  <c r="AC374" i="2"/>
  <c r="W366" i="2"/>
  <c r="AC366" i="2"/>
  <c r="W358" i="2"/>
  <c r="AC358" i="2"/>
  <c r="W350" i="2"/>
  <c r="AC350" i="2"/>
  <c r="W342" i="2"/>
  <c r="AC342" i="2"/>
  <c r="W334" i="2"/>
  <c r="AC334" i="2"/>
  <c r="W326" i="2"/>
  <c r="AC326" i="2"/>
  <c r="W318" i="2"/>
  <c r="AC318" i="2"/>
  <c r="W310" i="2"/>
  <c r="AC310" i="2"/>
  <c r="W302" i="2"/>
  <c r="AC302" i="2"/>
  <c r="W294" i="2"/>
  <c r="AC294" i="2"/>
  <c r="W286" i="2"/>
  <c r="AC286" i="2"/>
  <c r="W278" i="2"/>
  <c r="AC278" i="2"/>
  <c r="W270" i="2"/>
  <c r="AC270" i="2"/>
  <c r="W262" i="2"/>
  <c r="AC262" i="2"/>
  <c r="W254" i="2"/>
  <c r="AC254" i="2"/>
  <c r="W246" i="2"/>
  <c r="AC246" i="2"/>
  <c r="W238" i="2"/>
  <c r="W230" i="2"/>
  <c r="AC230" i="2"/>
  <c r="W222" i="2"/>
  <c r="AC222" i="2"/>
  <c r="W214" i="2"/>
  <c r="W206" i="2"/>
  <c r="AC206" i="2"/>
  <c r="W198" i="2"/>
  <c r="AC198" i="2"/>
  <c r="W190" i="2"/>
  <c r="AC190" i="2"/>
  <c r="W182" i="2"/>
  <c r="AC182" i="2"/>
  <c r="W174" i="2"/>
  <c r="AC174" i="2"/>
  <c r="W158" i="2"/>
  <c r="W150" i="2"/>
  <c r="W142" i="2"/>
  <c r="W134" i="2"/>
  <c r="W126" i="2"/>
  <c r="W102" i="2"/>
  <c r="AC102" i="2"/>
  <c r="W94" i="2"/>
  <c r="W86" i="2"/>
  <c r="W78" i="2"/>
  <c r="W62" i="2"/>
  <c r="AC62" i="2"/>
  <c r="W54" i="2"/>
  <c r="AC54" i="2"/>
  <c r="W46" i="2"/>
  <c r="AC46" i="2"/>
  <c r="W38" i="2"/>
  <c r="AC38" i="2"/>
  <c r="W30" i="2"/>
  <c r="AC30" i="2"/>
  <c r="W22" i="2"/>
  <c r="AC22" i="2"/>
  <c r="W14" i="2"/>
  <c r="W6" i="2"/>
  <c r="AA502" i="2"/>
  <c r="Z502" i="2"/>
  <c r="Y502" i="2"/>
  <c r="AA454" i="2"/>
  <c r="Y454" i="2"/>
  <c r="Z454" i="2"/>
  <c r="AA430" i="2"/>
  <c r="Y430" i="2"/>
  <c r="Z430" i="2"/>
  <c r="AA398" i="2"/>
  <c r="Y398" i="2"/>
  <c r="Z398" i="2"/>
  <c r="AA366" i="2"/>
  <c r="Y366" i="2"/>
  <c r="Z366" i="2"/>
  <c r="AA334" i="2"/>
  <c r="Y334" i="2"/>
  <c r="Z334" i="2"/>
  <c r="AA310" i="2"/>
  <c r="Z310" i="2"/>
  <c r="Y310" i="2"/>
  <c r="AA286" i="2"/>
  <c r="Y286" i="2"/>
  <c r="Z286" i="2"/>
  <c r="AA254" i="2"/>
  <c r="Y254" i="2"/>
  <c r="Z254" i="2"/>
  <c r="AA230" i="2"/>
  <c r="Z230" i="2"/>
  <c r="Y230" i="2"/>
  <c r="AA198" i="2"/>
  <c r="Z198" i="2"/>
  <c r="Y198" i="2"/>
  <c r="AA166" i="2"/>
  <c r="Z166" i="2"/>
  <c r="Y166" i="2"/>
  <c r="AA142" i="2"/>
  <c r="Z142" i="2"/>
  <c r="Y142" i="2"/>
  <c r="AA110" i="2"/>
  <c r="Y110" i="2"/>
  <c r="Z110" i="2"/>
  <c r="AA78" i="2"/>
  <c r="Y78" i="2"/>
  <c r="Z78" i="2"/>
  <c r="AA541" i="2"/>
  <c r="Y541" i="2"/>
  <c r="Z541" i="2"/>
  <c r="AA533" i="2"/>
  <c r="Y533" i="2"/>
  <c r="Z533" i="2"/>
  <c r="AA525" i="2"/>
  <c r="Z525" i="2"/>
  <c r="Y525" i="2"/>
  <c r="AA517" i="2"/>
  <c r="Z517" i="2"/>
  <c r="Y517" i="2"/>
  <c r="Z509" i="2"/>
  <c r="Y509" i="2"/>
  <c r="AA509" i="2"/>
  <c r="Z501" i="2"/>
  <c r="AA501" i="2"/>
  <c r="Y501" i="2"/>
  <c r="AA493" i="2"/>
  <c r="Z493" i="2"/>
  <c r="Y493" i="2"/>
  <c r="AA485" i="2"/>
  <c r="Z485" i="2"/>
  <c r="Y485" i="2"/>
  <c r="AA477" i="2"/>
  <c r="Z477" i="2"/>
  <c r="Y477" i="2"/>
  <c r="AA469" i="2"/>
  <c r="Z469" i="2"/>
  <c r="Y469" i="2"/>
  <c r="AA461" i="2"/>
  <c r="Z461" i="2"/>
  <c r="Y461" i="2"/>
  <c r="AB104" i="2" s="1"/>
  <c r="AA453" i="2"/>
  <c r="Y453" i="2"/>
  <c r="Z453" i="2"/>
  <c r="AA445" i="2"/>
  <c r="Z445" i="2"/>
  <c r="Y445" i="2"/>
  <c r="AA437" i="2"/>
  <c r="Y437" i="2"/>
  <c r="Z437" i="2"/>
  <c r="AA429" i="2"/>
  <c r="Y429" i="2"/>
  <c r="Z429" i="2"/>
  <c r="AA421" i="2"/>
  <c r="Y421" i="2"/>
  <c r="Z421" i="2"/>
  <c r="Z413" i="2"/>
  <c r="Y413" i="2"/>
  <c r="AA413" i="2"/>
  <c r="AA405" i="2"/>
  <c r="Z405" i="2"/>
  <c r="Y405" i="2"/>
  <c r="AA397" i="2"/>
  <c r="Z397" i="2"/>
  <c r="Y397" i="2"/>
  <c r="AA389" i="2"/>
  <c r="Y389" i="2"/>
  <c r="Z389" i="2"/>
  <c r="AA381" i="2"/>
  <c r="Z381" i="2"/>
  <c r="Y381" i="2"/>
  <c r="AA373" i="2"/>
  <c r="Z373" i="2"/>
  <c r="Y373" i="2"/>
  <c r="AA365" i="2"/>
  <c r="Z365" i="2"/>
  <c r="Y365" i="2"/>
  <c r="AA357" i="2"/>
  <c r="Z357" i="2"/>
  <c r="Y357" i="2"/>
  <c r="Z349" i="2"/>
  <c r="Y349" i="2"/>
  <c r="AA349" i="2"/>
  <c r="AA341" i="2"/>
  <c r="Z341" i="2"/>
  <c r="Y341" i="2"/>
  <c r="AA333" i="2"/>
  <c r="Z333" i="2"/>
  <c r="Y333" i="2"/>
  <c r="AA325" i="2"/>
  <c r="Z325" i="2"/>
  <c r="Y325" i="2"/>
  <c r="Z317" i="2"/>
  <c r="AA317" i="2"/>
  <c r="Y317" i="2"/>
  <c r="AA309" i="2"/>
  <c r="Z309" i="2"/>
  <c r="Y309" i="2"/>
  <c r="AA301" i="2"/>
  <c r="Z301" i="2"/>
  <c r="Y301" i="2"/>
  <c r="AA293" i="2"/>
  <c r="Z293" i="2"/>
  <c r="Y293" i="2"/>
  <c r="AA285" i="2"/>
  <c r="Z285" i="2"/>
  <c r="Y285" i="2"/>
  <c r="AA277" i="2"/>
  <c r="Z277" i="2"/>
  <c r="Y277" i="2"/>
  <c r="AA269" i="2"/>
  <c r="Z269" i="2"/>
  <c r="Y269" i="2"/>
  <c r="AA261" i="2"/>
  <c r="Z261" i="2"/>
  <c r="Y261" i="2"/>
  <c r="AA253" i="2"/>
  <c r="Z253" i="2"/>
  <c r="Y253" i="2"/>
  <c r="AA245" i="2"/>
  <c r="Y245" i="2"/>
  <c r="Z245" i="2"/>
  <c r="AA237" i="2"/>
  <c r="Z237" i="2"/>
  <c r="Y237" i="2"/>
  <c r="AA229" i="2"/>
  <c r="Y229" i="2"/>
  <c r="Z229" i="2"/>
  <c r="Z221" i="2"/>
  <c r="Y221" i="2"/>
  <c r="AA221" i="2"/>
  <c r="AA213" i="2"/>
  <c r="Z213" i="2"/>
  <c r="Y213" i="2"/>
  <c r="AA205" i="2"/>
  <c r="Z205" i="2"/>
  <c r="Y205" i="2"/>
  <c r="Z197" i="2"/>
  <c r="Y197" i="2"/>
  <c r="AA197" i="2"/>
  <c r="AA189" i="2"/>
  <c r="Z189" i="2"/>
  <c r="Y189" i="2"/>
  <c r="Z181" i="2"/>
  <c r="AA181" i="2"/>
  <c r="Y181" i="2"/>
  <c r="AA173" i="2"/>
  <c r="Z173" i="2"/>
  <c r="Y173" i="2"/>
  <c r="Z165" i="2"/>
  <c r="Y165" i="2"/>
  <c r="AA165" i="2"/>
  <c r="Z157" i="2"/>
  <c r="Y157" i="2"/>
  <c r="AA157" i="2"/>
  <c r="AA149" i="2"/>
  <c r="Z149" i="2"/>
  <c r="Y149" i="2"/>
  <c r="Z141" i="2"/>
  <c r="Y141" i="2"/>
  <c r="AA141" i="2"/>
  <c r="Z133" i="2"/>
  <c r="AA133" i="2"/>
  <c r="Y133" i="2"/>
  <c r="AA125" i="2"/>
  <c r="Y125" i="2"/>
  <c r="Z125" i="2"/>
  <c r="AA117" i="2"/>
  <c r="Z117" i="2"/>
  <c r="Y117" i="2"/>
  <c r="AA109" i="2"/>
  <c r="Z109" i="2"/>
  <c r="Y109" i="2"/>
  <c r="AA101" i="2"/>
  <c r="Z101" i="2"/>
  <c r="Y101" i="2"/>
  <c r="Z93" i="2"/>
  <c r="AA93" i="2"/>
  <c r="Y93" i="2"/>
  <c r="AA85" i="2"/>
  <c r="Z85" i="2"/>
  <c r="Y85" i="2"/>
  <c r="Z77" i="2"/>
  <c r="AA77" i="2"/>
  <c r="Y77" i="2"/>
  <c r="AA69" i="2"/>
  <c r="Y69" i="2"/>
  <c r="Z69" i="2"/>
  <c r="Y61" i="2"/>
  <c r="AA61" i="2"/>
  <c r="AB241" i="2" s="1"/>
  <c r="AC241" i="2" s="1"/>
  <c r="AE241" i="2" s="1"/>
  <c r="Z61" i="2"/>
  <c r="AB6" i="2" s="1"/>
  <c r="AC6" i="2" s="1"/>
  <c r="AE6" i="2" s="1"/>
  <c r="AA53" i="2"/>
  <c r="Z53" i="2"/>
  <c r="Y53" i="2"/>
  <c r="AA45" i="2"/>
  <c r="Z45" i="2"/>
  <c r="Y45" i="2"/>
  <c r="AA37" i="2"/>
  <c r="Z37" i="2"/>
  <c r="Y37" i="2"/>
  <c r="AA29" i="2"/>
  <c r="Z29" i="2"/>
  <c r="Y29" i="2"/>
  <c r="AA21" i="2"/>
  <c r="Z21" i="2"/>
  <c r="Y21" i="2"/>
  <c r="Z13" i="2"/>
  <c r="AA13" i="2"/>
  <c r="Y13" i="2"/>
  <c r="Z5" i="2"/>
  <c r="AA5" i="2"/>
  <c r="Y5" i="2"/>
  <c r="AA494" i="2"/>
  <c r="Y494" i="2"/>
  <c r="Z494" i="2"/>
  <c r="AA446" i="2"/>
  <c r="Y446" i="2"/>
  <c r="Z446" i="2"/>
  <c r="AA414" i="2"/>
  <c r="Y414" i="2"/>
  <c r="Z414" i="2"/>
  <c r="AA382" i="2"/>
  <c r="Z382" i="2"/>
  <c r="Y382" i="2"/>
  <c r="AA350" i="2"/>
  <c r="Y350" i="2"/>
  <c r="Z350" i="2"/>
  <c r="AA318" i="2"/>
  <c r="Z318" i="2"/>
  <c r="Y318" i="2"/>
  <c r="AA278" i="2"/>
  <c r="Y278" i="2"/>
  <c r="Z278" i="2"/>
  <c r="AA238" i="2"/>
  <c r="Y238" i="2"/>
  <c r="Z238" i="2"/>
  <c r="AA206" i="2"/>
  <c r="Y206" i="2"/>
  <c r="Z206" i="2"/>
  <c r="AA174" i="2"/>
  <c r="Y174" i="2"/>
  <c r="Z174" i="2"/>
  <c r="AA134" i="2"/>
  <c r="Y134" i="2"/>
  <c r="Z134" i="2"/>
  <c r="AA102" i="2"/>
  <c r="Z102" i="2"/>
  <c r="Y102" i="2"/>
  <c r="AA540" i="2"/>
  <c r="Z540" i="2"/>
  <c r="Y540" i="2"/>
  <c r="AA532" i="2"/>
  <c r="Z532" i="2"/>
  <c r="Y532" i="2"/>
  <c r="AA524" i="2"/>
  <c r="Z524" i="2"/>
  <c r="Y524" i="2"/>
  <c r="AA516" i="2"/>
  <c r="Z516" i="2"/>
  <c r="Y516" i="2"/>
  <c r="Z508" i="2"/>
  <c r="AA508" i="2"/>
  <c r="Y508" i="2"/>
  <c r="AA500" i="2"/>
  <c r="Z500" i="2"/>
  <c r="Y500" i="2"/>
  <c r="AA492" i="2"/>
  <c r="Z492" i="2"/>
  <c r="Y492" i="2"/>
  <c r="AB445" i="2" s="1"/>
  <c r="AA484" i="2"/>
  <c r="Z484" i="2"/>
  <c r="Y484" i="2"/>
  <c r="Z476" i="2"/>
  <c r="AA476" i="2"/>
  <c r="Y476" i="2"/>
  <c r="AA468" i="2"/>
  <c r="Z468" i="2"/>
  <c r="Y468" i="2"/>
  <c r="Z460" i="2"/>
  <c r="AB291" i="2" s="1"/>
  <c r="AA460" i="2"/>
  <c r="AB516" i="2" s="1"/>
  <c r="Y460" i="2"/>
  <c r="AA452" i="2"/>
  <c r="AB158" i="2" s="1"/>
  <c r="AC158" i="2" s="1"/>
  <c r="Y452" i="2"/>
  <c r="Z452" i="2"/>
  <c r="Z444" i="2"/>
  <c r="AA444" i="2"/>
  <c r="Y444" i="2"/>
  <c r="AA436" i="2"/>
  <c r="Z436" i="2"/>
  <c r="Y436" i="2"/>
  <c r="AA428" i="2"/>
  <c r="Z428" i="2"/>
  <c r="Y428" i="2"/>
  <c r="AA420" i="2"/>
  <c r="Y420" i="2"/>
  <c r="Z420" i="2"/>
  <c r="AA412" i="2"/>
  <c r="Z412" i="2"/>
  <c r="Y412" i="2"/>
  <c r="AA404" i="2"/>
  <c r="Z404" i="2"/>
  <c r="Y404" i="2"/>
  <c r="AA396" i="2"/>
  <c r="Z396" i="2"/>
  <c r="Y396" i="2"/>
  <c r="Y388" i="2"/>
  <c r="AA388" i="2"/>
  <c r="Z388" i="2"/>
  <c r="AA380" i="2"/>
  <c r="Z380" i="2"/>
  <c r="Y380" i="2"/>
  <c r="Z372" i="2"/>
  <c r="AA372" i="2"/>
  <c r="Y372" i="2"/>
  <c r="Z364" i="2"/>
  <c r="Y364" i="2"/>
  <c r="AA364" i="2"/>
  <c r="AA356" i="2"/>
  <c r="Z356" i="2"/>
  <c r="Y356" i="2"/>
  <c r="AA348" i="2"/>
  <c r="Y348" i="2"/>
  <c r="Z348" i="2"/>
  <c r="AA340" i="2"/>
  <c r="Z340" i="2"/>
  <c r="Y340" i="2"/>
  <c r="Z332" i="2"/>
  <c r="AA332" i="2"/>
  <c r="Y332" i="2"/>
  <c r="Z324" i="2"/>
  <c r="Y324" i="2"/>
  <c r="AA324" i="2"/>
  <c r="AA316" i="2"/>
  <c r="Z316" i="2"/>
  <c r="Y316" i="2"/>
  <c r="AA308" i="2"/>
  <c r="Z308" i="2"/>
  <c r="Y308" i="2"/>
  <c r="AA300" i="2"/>
  <c r="Z300" i="2"/>
  <c r="Y300" i="2"/>
  <c r="AA292" i="2"/>
  <c r="Z292" i="2"/>
  <c r="Y292" i="2"/>
  <c r="AA284" i="2"/>
  <c r="Z284" i="2"/>
  <c r="Y284" i="2"/>
  <c r="AA276" i="2"/>
  <c r="Z276" i="2"/>
  <c r="Y276" i="2"/>
  <c r="AA268" i="2"/>
  <c r="Z268" i="2"/>
  <c r="Y268" i="2"/>
  <c r="Z260" i="2"/>
  <c r="AA260" i="2"/>
  <c r="Y260" i="2"/>
  <c r="Z252" i="2"/>
  <c r="AA252" i="2"/>
  <c r="Y252" i="2"/>
  <c r="Z244" i="2"/>
  <c r="AA244" i="2"/>
  <c r="Y244" i="2"/>
  <c r="Z236" i="2"/>
  <c r="AA236" i="2"/>
  <c r="Y236" i="2"/>
  <c r="AA228" i="2"/>
  <c r="Z228" i="2"/>
  <c r="Y228" i="2"/>
  <c r="AA220" i="2"/>
  <c r="Z220" i="2"/>
  <c r="Y220" i="2"/>
  <c r="AA212" i="2"/>
  <c r="Z212" i="2"/>
  <c r="Y212" i="2"/>
  <c r="AA204" i="2"/>
  <c r="Y204" i="2"/>
  <c r="Z204" i="2"/>
  <c r="AA196" i="2"/>
  <c r="Y196" i="2"/>
  <c r="Z196" i="2"/>
  <c r="Z188" i="2"/>
  <c r="AA188" i="2"/>
  <c r="Y188" i="2"/>
  <c r="Z180" i="2"/>
  <c r="AA180" i="2"/>
  <c r="AB526" i="2" s="1"/>
  <c r="AC526" i="2" s="1"/>
  <c r="Y180" i="2"/>
  <c r="Z172" i="2"/>
  <c r="AA172" i="2"/>
  <c r="Y172" i="2"/>
  <c r="AA164" i="2"/>
  <c r="AB160" i="2" s="1"/>
  <c r="Z164" i="2"/>
  <c r="Y164" i="2"/>
  <c r="Z156" i="2"/>
  <c r="AA156" i="2"/>
  <c r="Y156" i="2"/>
  <c r="Z148" i="2"/>
  <c r="AA148" i="2"/>
  <c r="Y148" i="2"/>
  <c r="Z140" i="2"/>
  <c r="AA140" i="2"/>
  <c r="Y140" i="2"/>
  <c r="Z132" i="2"/>
  <c r="AA132" i="2"/>
  <c r="Y132" i="2"/>
  <c r="Z124" i="2"/>
  <c r="AA124" i="2"/>
  <c r="Y124" i="2"/>
  <c r="Z116" i="2"/>
  <c r="AA116" i="2"/>
  <c r="Y116" i="2"/>
  <c r="Z108" i="2"/>
  <c r="AB123" i="2" s="1"/>
  <c r="AA108" i="2"/>
  <c r="Y108" i="2"/>
  <c r="AA100" i="2"/>
  <c r="Z100" i="2"/>
  <c r="Y100" i="2"/>
  <c r="Z92" i="2"/>
  <c r="AA92" i="2"/>
  <c r="Y92" i="2"/>
  <c r="Z84" i="2"/>
  <c r="AA84" i="2"/>
  <c r="Y84" i="2"/>
  <c r="Z76" i="2"/>
  <c r="AA76" i="2"/>
  <c r="Y76" i="2"/>
  <c r="Z68" i="2"/>
  <c r="AA68" i="2"/>
  <c r="Y68" i="2"/>
  <c r="AA60" i="2"/>
  <c r="Z60" i="2"/>
  <c r="Y60" i="2"/>
  <c r="AA52" i="2"/>
  <c r="Z52" i="2"/>
  <c r="Y52" i="2"/>
  <c r="AA44" i="2"/>
  <c r="Z44" i="2"/>
  <c r="Y44" i="2"/>
  <c r="AA36" i="2"/>
  <c r="Y36" i="2"/>
  <c r="Z36" i="2"/>
  <c r="Z28" i="2"/>
  <c r="AA28" i="2"/>
  <c r="Y28" i="2"/>
  <c r="Z20" i="2"/>
  <c r="AA20" i="2"/>
  <c r="Y20" i="2"/>
  <c r="Z12" i="2"/>
  <c r="AA12" i="2"/>
  <c r="Y12" i="2"/>
  <c r="Z4" i="2"/>
  <c r="AA4" i="2"/>
  <c r="Y4" i="2"/>
  <c r="AA510" i="2"/>
  <c r="Y510" i="2"/>
  <c r="Z510" i="2"/>
  <c r="AA462" i="2"/>
  <c r="Y462" i="2"/>
  <c r="AB161" i="2" s="1"/>
  <c r="AC161" i="2" s="1"/>
  <c r="AE161" i="2" s="1"/>
  <c r="Z462" i="2"/>
  <c r="AA422" i="2"/>
  <c r="Y422" i="2"/>
  <c r="Z422" i="2"/>
  <c r="AA390" i="2"/>
  <c r="Y390" i="2"/>
  <c r="Z390" i="2"/>
  <c r="AA358" i="2"/>
  <c r="Y358" i="2"/>
  <c r="Z358" i="2"/>
  <c r="AA326" i="2"/>
  <c r="Y326" i="2"/>
  <c r="Z326" i="2"/>
  <c r="AA294" i="2"/>
  <c r="Y294" i="2"/>
  <c r="Z294" i="2"/>
  <c r="AA262" i="2"/>
  <c r="Z262" i="2"/>
  <c r="Y262" i="2"/>
  <c r="AA222" i="2"/>
  <c r="Y222" i="2"/>
  <c r="Z222" i="2"/>
  <c r="AA190" i="2"/>
  <c r="Z190" i="2"/>
  <c r="Y190" i="2"/>
  <c r="AA158" i="2"/>
  <c r="Y158" i="2"/>
  <c r="Z158" i="2"/>
  <c r="AA126" i="2"/>
  <c r="Y126" i="2"/>
  <c r="AB77" i="2" s="1"/>
  <c r="Z126" i="2"/>
  <c r="AA94" i="2"/>
  <c r="Z94" i="2"/>
  <c r="Y94" i="2"/>
  <c r="AA70" i="2"/>
  <c r="Z70" i="2"/>
  <c r="Y70" i="2"/>
  <c r="AA54" i="2"/>
  <c r="Z54" i="2"/>
  <c r="Y54" i="2"/>
  <c r="AA38" i="2"/>
  <c r="Z38" i="2"/>
  <c r="Y38" i="2"/>
  <c r="AA22" i="2"/>
  <c r="Z22" i="2"/>
  <c r="Y22" i="2"/>
  <c r="AB84" i="2" s="1"/>
  <c r="AA14" i="2"/>
  <c r="Z14" i="2"/>
  <c r="Y14" i="2"/>
  <c r="AA6" i="2"/>
  <c r="Z6" i="2"/>
  <c r="Y6" i="2"/>
  <c r="AB130" i="2" s="1"/>
  <c r="AA539" i="2"/>
  <c r="Z539" i="2"/>
  <c r="Y539" i="2"/>
  <c r="AA531" i="2"/>
  <c r="Y531" i="2"/>
  <c r="Z531" i="2"/>
  <c r="AA523" i="2"/>
  <c r="Y523" i="2"/>
  <c r="Z523" i="2"/>
  <c r="AA515" i="2"/>
  <c r="Y515" i="2"/>
  <c r="Z515" i="2"/>
  <c r="Z507" i="2"/>
  <c r="Y507" i="2"/>
  <c r="AA507" i="2"/>
  <c r="AA499" i="2"/>
  <c r="Z499" i="2"/>
  <c r="Y499" i="2"/>
  <c r="AA491" i="2"/>
  <c r="Y491" i="2"/>
  <c r="Z491" i="2"/>
  <c r="AA483" i="2"/>
  <c r="Y483" i="2"/>
  <c r="Z483" i="2"/>
  <c r="AA475" i="2"/>
  <c r="Y475" i="2"/>
  <c r="Z475" i="2"/>
  <c r="AA467" i="2"/>
  <c r="Z467" i="2"/>
  <c r="Y467" i="2"/>
  <c r="Y459" i="2"/>
  <c r="Z459" i="2"/>
  <c r="AA459" i="2"/>
  <c r="AA451" i="2"/>
  <c r="Y451" i="2"/>
  <c r="AB506" i="2" s="1"/>
  <c r="Z451" i="2"/>
  <c r="AB498" i="2" s="1"/>
  <c r="Y443" i="2"/>
  <c r="AA443" i="2"/>
  <c r="Z443" i="2"/>
  <c r="AA435" i="2"/>
  <c r="Z435" i="2"/>
  <c r="Y435" i="2"/>
  <c r="AA427" i="2"/>
  <c r="Y427" i="2"/>
  <c r="Z427" i="2"/>
  <c r="Y419" i="2"/>
  <c r="AA419" i="2"/>
  <c r="Z419" i="2"/>
  <c r="AA411" i="2"/>
  <c r="Y411" i="2"/>
  <c r="Z411" i="2"/>
  <c r="Y403" i="2"/>
  <c r="Z403" i="2"/>
  <c r="AA403" i="2"/>
  <c r="Y395" i="2"/>
  <c r="Z395" i="2"/>
  <c r="AA395" i="2"/>
  <c r="AA387" i="2"/>
  <c r="Y387" i="2"/>
  <c r="Z387" i="2"/>
  <c r="AA379" i="2"/>
  <c r="Z379" i="2"/>
  <c r="Y379" i="2"/>
  <c r="Y371" i="2"/>
  <c r="Z371" i="2"/>
  <c r="AA371" i="2"/>
  <c r="AA363" i="2"/>
  <c r="Y363" i="2"/>
  <c r="Z363" i="2"/>
  <c r="Z355" i="2"/>
  <c r="Y355" i="2"/>
  <c r="AA355" i="2"/>
  <c r="AA347" i="2"/>
  <c r="Z347" i="2"/>
  <c r="Y347" i="2"/>
  <c r="AA339" i="2"/>
  <c r="Y339" i="2"/>
  <c r="Z339" i="2"/>
  <c r="AA331" i="2"/>
  <c r="Z331" i="2"/>
  <c r="Y331" i="2"/>
  <c r="AA323" i="2"/>
  <c r="Y323" i="2"/>
  <c r="Z323" i="2"/>
  <c r="AA315" i="2"/>
  <c r="Y315" i="2"/>
  <c r="AB447" i="2" s="1"/>
  <c r="AC447" i="2" s="1"/>
  <c r="Z315" i="2"/>
  <c r="AB448" i="2" s="1"/>
  <c r="AA307" i="2"/>
  <c r="Y307" i="2"/>
  <c r="Z307" i="2"/>
  <c r="AA299" i="2"/>
  <c r="Z299" i="2"/>
  <c r="Y299" i="2"/>
  <c r="AA291" i="2"/>
  <c r="Z291" i="2"/>
  <c r="Y291" i="2"/>
  <c r="AA283" i="2"/>
  <c r="Z283" i="2"/>
  <c r="Y283" i="2"/>
  <c r="AA275" i="2"/>
  <c r="Y275" i="2"/>
  <c r="Z275" i="2"/>
  <c r="AA267" i="2"/>
  <c r="Y267" i="2"/>
  <c r="Z267" i="2"/>
  <c r="Y259" i="2"/>
  <c r="AA259" i="2"/>
  <c r="Z259" i="2"/>
  <c r="Z251" i="2"/>
  <c r="AA251" i="2"/>
  <c r="Y251" i="2"/>
  <c r="AA243" i="2"/>
  <c r="Z243" i="2"/>
  <c r="Y243" i="2"/>
  <c r="Z235" i="2"/>
  <c r="Y235" i="2"/>
  <c r="AA235" i="2"/>
  <c r="AA227" i="2"/>
  <c r="Z227" i="2"/>
  <c r="Y227" i="2"/>
  <c r="AA219" i="2"/>
  <c r="Z219" i="2"/>
  <c r="Y219" i="2"/>
  <c r="Z211" i="2"/>
  <c r="Y211" i="2"/>
  <c r="AA211" i="2"/>
  <c r="AA203" i="2"/>
  <c r="Y203" i="2"/>
  <c r="Z203" i="2"/>
  <c r="AA195" i="2"/>
  <c r="Y195" i="2"/>
  <c r="Z195" i="2"/>
  <c r="AA187" i="2"/>
  <c r="Y187" i="2"/>
  <c r="Z187" i="2"/>
  <c r="Z179" i="2"/>
  <c r="Y179" i="2"/>
  <c r="AA179" i="2"/>
  <c r="AA171" i="2"/>
  <c r="Z171" i="2"/>
  <c r="Y171" i="2"/>
  <c r="Y163" i="2"/>
  <c r="AA163" i="2"/>
  <c r="Z163" i="2"/>
  <c r="AA155" i="2"/>
  <c r="Z155" i="2"/>
  <c r="Y155" i="2"/>
  <c r="Z147" i="2"/>
  <c r="AA147" i="2"/>
  <c r="Y147" i="2"/>
  <c r="AA139" i="2"/>
  <c r="Z139" i="2"/>
  <c r="Y139" i="2"/>
  <c r="AA131" i="2"/>
  <c r="Z131" i="2"/>
  <c r="Y131" i="2"/>
  <c r="AA123" i="2"/>
  <c r="Z123" i="2"/>
  <c r="Y123" i="2"/>
  <c r="Y115" i="2"/>
  <c r="AA115" i="2"/>
  <c r="Z115" i="2"/>
  <c r="AA107" i="2"/>
  <c r="Z107" i="2"/>
  <c r="Y107" i="2"/>
  <c r="AA99" i="2"/>
  <c r="Z99" i="2"/>
  <c r="Y99" i="2"/>
  <c r="AA91" i="2"/>
  <c r="Y91" i="2"/>
  <c r="Z91" i="2"/>
  <c r="Z83" i="2"/>
  <c r="AA83" i="2"/>
  <c r="Y83" i="2"/>
  <c r="Z75" i="2"/>
  <c r="AA75" i="2"/>
  <c r="Y75" i="2"/>
  <c r="AA67" i="2"/>
  <c r="Z67" i="2"/>
  <c r="Y67" i="2"/>
  <c r="Z59" i="2"/>
  <c r="AA59" i="2"/>
  <c r="Y59" i="2"/>
  <c r="Y51" i="2"/>
  <c r="AB440" i="2" s="1"/>
  <c r="Z51" i="2"/>
  <c r="AA51" i="2"/>
  <c r="AA43" i="2"/>
  <c r="Z43" i="2"/>
  <c r="AB97" i="2" s="1"/>
  <c r="AC97" i="2" s="1"/>
  <c r="Y43" i="2"/>
  <c r="AB414" i="2" s="1"/>
  <c r="AC414" i="2" s="1"/>
  <c r="Y35" i="2"/>
  <c r="Z35" i="2"/>
  <c r="AA35" i="2"/>
  <c r="AA27" i="2"/>
  <c r="Z27" i="2"/>
  <c r="Y27" i="2"/>
  <c r="AA19" i="2"/>
  <c r="Y19" i="2"/>
  <c r="Z19" i="2"/>
  <c r="AA11" i="2"/>
  <c r="Z11" i="2"/>
  <c r="Y11" i="2"/>
  <c r="AA3" i="2"/>
  <c r="Y3" i="2"/>
  <c r="Z3" i="2"/>
  <c r="AA306" i="2"/>
  <c r="Z306" i="2"/>
  <c r="Y306" i="2"/>
  <c r="AA298" i="2"/>
  <c r="Y298" i="2"/>
  <c r="Z298" i="2"/>
  <c r="AA290" i="2"/>
  <c r="Y290" i="2"/>
  <c r="Z290" i="2"/>
  <c r="AA282" i="2"/>
  <c r="Z282" i="2"/>
  <c r="Y282" i="2"/>
  <c r="AA274" i="2"/>
  <c r="Z274" i="2"/>
  <c r="Y274" i="2"/>
  <c r="AA266" i="2"/>
  <c r="Y266" i="2"/>
  <c r="Z266" i="2"/>
  <c r="Y258" i="2"/>
  <c r="AA258" i="2"/>
  <c r="Z258" i="2"/>
  <c r="AA250" i="2"/>
  <c r="Y250" i="2"/>
  <c r="Z250" i="2"/>
  <c r="AA242" i="2"/>
  <c r="Z242" i="2"/>
  <c r="Y242" i="2"/>
  <c r="Z234" i="2"/>
  <c r="Y234" i="2"/>
  <c r="AA234" i="2"/>
  <c r="AA226" i="2"/>
  <c r="Z226" i="2"/>
  <c r="Y226" i="2"/>
  <c r="AA218" i="2"/>
  <c r="Y218" i="2"/>
  <c r="Z218" i="2"/>
  <c r="AA210" i="2"/>
  <c r="Z210" i="2"/>
  <c r="Y210" i="2"/>
  <c r="AA202" i="2"/>
  <c r="AB219" i="2" s="1"/>
  <c r="Y202" i="2"/>
  <c r="Z202" i="2"/>
  <c r="Z194" i="2"/>
  <c r="Y194" i="2"/>
  <c r="AA194" i="2"/>
  <c r="AA186" i="2"/>
  <c r="Y186" i="2"/>
  <c r="Z186" i="2"/>
  <c r="AA178" i="2"/>
  <c r="Z178" i="2"/>
  <c r="Y178" i="2"/>
  <c r="AA170" i="2"/>
  <c r="Z170" i="2"/>
  <c r="Y170" i="2"/>
  <c r="Z162" i="2"/>
  <c r="AA162" i="2"/>
  <c r="Y162" i="2"/>
  <c r="AA154" i="2"/>
  <c r="Z154" i="2"/>
  <c r="Y154" i="2"/>
  <c r="AA146" i="2"/>
  <c r="Z146" i="2"/>
  <c r="Y146" i="2"/>
  <c r="Z138" i="2"/>
  <c r="AA138" i="2"/>
  <c r="Y138" i="2"/>
  <c r="AA130" i="2"/>
  <c r="Z130" i="2"/>
  <c r="Y130" i="2"/>
  <c r="AA122" i="2"/>
  <c r="Z122" i="2"/>
  <c r="Y122" i="2"/>
  <c r="AA114" i="2"/>
  <c r="Z114" i="2"/>
  <c r="Y114" i="2"/>
  <c r="AA106" i="2"/>
  <c r="Z106" i="2"/>
  <c r="Y106" i="2"/>
  <c r="AA98" i="2"/>
  <c r="Z98" i="2"/>
  <c r="Y98" i="2"/>
  <c r="AA90" i="2"/>
  <c r="Y90" i="2"/>
  <c r="AB89" i="2" s="1"/>
  <c r="AC89" i="2" s="1"/>
  <c r="Z90" i="2"/>
  <c r="AA82" i="2"/>
  <c r="Z82" i="2"/>
  <c r="Y82" i="2"/>
  <c r="Z74" i="2"/>
  <c r="AA74" i="2"/>
  <c r="Y74" i="2"/>
  <c r="AA66" i="2"/>
  <c r="Z66" i="2"/>
  <c r="AB83" i="2" s="1"/>
  <c r="Y66" i="2"/>
  <c r="AA58" i="2"/>
  <c r="Z58" i="2"/>
  <c r="Y58" i="2"/>
  <c r="AB469" i="2" s="1"/>
  <c r="Z50" i="2"/>
  <c r="AA50" i="2"/>
  <c r="Y50" i="2"/>
  <c r="Y42" i="2"/>
  <c r="AA42" i="2"/>
  <c r="Z42" i="2"/>
  <c r="AA34" i="2"/>
  <c r="Z34" i="2"/>
  <c r="Y34" i="2"/>
  <c r="AA26" i="2"/>
  <c r="Y26" i="2"/>
  <c r="Z26" i="2"/>
  <c r="AA18" i="2"/>
  <c r="Z18" i="2"/>
  <c r="Y18" i="2"/>
  <c r="AA10" i="2"/>
  <c r="Z10" i="2"/>
  <c r="Y10" i="2"/>
  <c r="AA518" i="2"/>
  <c r="Y518" i="2"/>
  <c r="Z518" i="2"/>
  <c r="AA538" i="2"/>
  <c r="Y538" i="2"/>
  <c r="Z538" i="2"/>
  <c r="AA514" i="2"/>
  <c r="Y514" i="2"/>
  <c r="Z514" i="2"/>
  <c r="Y490" i="2"/>
  <c r="Z490" i="2"/>
  <c r="AA490" i="2"/>
  <c r="AA482" i="2"/>
  <c r="Z482" i="2"/>
  <c r="Y482" i="2"/>
  <c r="AA474" i="2"/>
  <c r="Y474" i="2"/>
  <c r="Z474" i="2"/>
  <c r="AA466" i="2"/>
  <c r="Z466" i="2"/>
  <c r="Y466" i="2"/>
  <c r="AA458" i="2"/>
  <c r="Y458" i="2"/>
  <c r="Z458" i="2"/>
  <c r="AA450" i="2"/>
  <c r="Z450" i="2"/>
  <c r="AB91" i="2" s="1"/>
  <c r="Y450" i="2"/>
  <c r="AB86" i="2" s="1"/>
  <c r="AC86" i="2" s="1"/>
  <c r="AA442" i="2"/>
  <c r="Y442" i="2"/>
  <c r="Z442" i="2"/>
  <c r="AA434" i="2"/>
  <c r="Z434" i="2"/>
  <c r="Y434" i="2"/>
  <c r="Y426" i="2"/>
  <c r="Z426" i="2"/>
  <c r="AA426" i="2"/>
  <c r="AA418" i="2"/>
  <c r="Z418" i="2"/>
  <c r="Y418" i="2"/>
  <c r="AA410" i="2"/>
  <c r="Y410" i="2"/>
  <c r="Z410" i="2"/>
  <c r="AA402" i="2"/>
  <c r="Z402" i="2"/>
  <c r="Y402" i="2"/>
  <c r="AA394" i="2"/>
  <c r="Y394" i="2"/>
  <c r="Z394" i="2"/>
  <c r="AA386" i="2"/>
  <c r="Z386" i="2"/>
  <c r="Y386" i="2"/>
  <c r="AA378" i="2"/>
  <c r="Y378" i="2"/>
  <c r="AB409" i="2" s="1"/>
  <c r="Z378" i="2"/>
  <c r="AA370" i="2"/>
  <c r="Y370" i="2"/>
  <c r="Z370" i="2"/>
  <c r="AA362" i="2"/>
  <c r="Y362" i="2"/>
  <c r="Z362" i="2"/>
  <c r="AA354" i="2"/>
  <c r="Z354" i="2"/>
  <c r="Y354" i="2"/>
  <c r="Z346" i="2"/>
  <c r="Y346" i="2"/>
  <c r="AA346" i="2"/>
  <c r="AA338" i="2"/>
  <c r="Z338" i="2"/>
  <c r="Y338" i="2"/>
  <c r="AA330" i="2"/>
  <c r="Y330" i="2"/>
  <c r="Z330" i="2"/>
  <c r="AA322" i="2"/>
  <c r="Y322" i="2"/>
  <c r="Z322" i="2"/>
  <c r="AA314" i="2"/>
  <c r="Y314" i="2"/>
  <c r="Z314" i="2"/>
  <c r="AA545" i="2"/>
  <c r="Z545" i="2"/>
  <c r="Y545" i="2"/>
  <c r="AA537" i="2"/>
  <c r="Y537" i="2"/>
  <c r="Z537" i="2"/>
  <c r="AA529" i="2"/>
  <c r="Y529" i="2"/>
  <c r="Z529" i="2"/>
  <c r="AA521" i="2"/>
  <c r="Z521" i="2"/>
  <c r="Y521" i="2"/>
  <c r="AA513" i="2"/>
  <c r="Y513" i="2"/>
  <c r="Z513" i="2"/>
  <c r="AA505" i="2"/>
  <c r="Z505" i="2"/>
  <c r="Y505" i="2"/>
  <c r="AA497" i="2"/>
  <c r="Y497" i="2"/>
  <c r="Z497" i="2"/>
  <c r="AA489" i="2"/>
  <c r="Z489" i="2"/>
  <c r="Y489" i="2"/>
  <c r="AA481" i="2"/>
  <c r="Y481" i="2"/>
  <c r="Z481" i="2"/>
  <c r="AA473" i="2"/>
  <c r="Z473" i="2"/>
  <c r="Y473" i="2"/>
  <c r="AA465" i="2"/>
  <c r="Y465" i="2"/>
  <c r="Z465" i="2"/>
  <c r="AA457" i="2"/>
  <c r="Z457" i="2"/>
  <c r="Y457" i="2"/>
  <c r="AA449" i="2"/>
  <c r="AB120" i="2" s="1"/>
  <c r="Z449" i="2"/>
  <c r="AB113" i="2" s="1"/>
  <c r="AC113" i="2" s="1"/>
  <c r="AE113" i="2" s="1"/>
  <c r="Y449" i="2"/>
  <c r="AB519" i="2" s="1"/>
  <c r="AC519" i="2" s="1"/>
  <c r="AE519" i="2" s="1"/>
  <c r="AA441" i="2"/>
  <c r="Z441" i="2"/>
  <c r="Y441" i="2"/>
  <c r="AA433" i="2"/>
  <c r="Z433" i="2"/>
  <c r="Y433" i="2"/>
  <c r="Z425" i="2"/>
  <c r="Y425" i="2"/>
  <c r="AA425" i="2"/>
  <c r="AA417" i="2"/>
  <c r="Z417" i="2"/>
  <c r="Y417" i="2"/>
  <c r="AA409" i="2"/>
  <c r="Z409" i="2"/>
  <c r="Y409" i="2"/>
  <c r="AA401" i="2"/>
  <c r="Z401" i="2"/>
  <c r="Y401" i="2"/>
  <c r="AA393" i="2"/>
  <c r="AB126" i="2" s="1"/>
  <c r="AC126" i="2" s="1"/>
  <c r="Z393" i="2"/>
  <c r="Y393" i="2"/>
  <c r="AA385" i="2"/>
  <c r="Z385" i="2"/>
  <c r="Y385" i="2"/>
  <c r="AA377" i="2"/>
  <c r="Z377" i="2"/>
  <c r="Y377" i="2"/>
  <c r="AA369" i="2"/>
  <c r="Z369" i="2"/>
  <c r="Y369" i="2"/>
  <c r="AA361" i="2"/>
  <c r="Z361" i="2"/>
  <c r="Y361" i="2"/>
  <c r="AA353" i="2"/>
  <c r="Z353" i="2"/>
  <c r="Y353" i="2"/>
  <c r="AA345" i="2"/>
  <c r="Z345" i="2"/>
  <c r="Y345" i="2"/>
  <c r="AA337" i="2"/>
  <c r="Z337" i="2"/>
  <c r="Y337" i="2"/>
  <c r="AA329" i="2"/>
  <c r="Z329" i="2"/>
  <c r="Y329" i="2"/>
  <c r="AA321" i="2"/>
  <c r="Z321" i="2"/>
  <c r="Y321" i="2"/>
  <c r="Z313" i="2"/>
  <c r="AA313" i="2"/>
  <c r="Y313" i="2"/>
  <c r="AA305" i="2"/>
  <c r="Z305" i="2"/>
  <c r="Y305" i="2"/>
  <c r="Y297" i="2"/>
  <c r="Z297" i="2"/>
  <c r="AA297" i="2"/>
  <c r="AA289" i="2"/>
  <c r="Z289" i="2"/>
  <c r="Y289" i="2"/>
  <c r="Z281" i="2"/>
  <c r="AA281" i="2"/>
  <c r="Y281" i="2"/>
  <c r="AA273" i="2"/>
  <c r="Z273" i="2"/>
  <c r="Y273" i="2"/>
  <c r="AA265" i="2"/>
  <c r="Z265" i="2"/>
  <c r="Y265" i="2"/>
  <c r="AA257" i="2"/>
  <c r="Z257" i="2"/>
  <c r="Y257" i="2"/>
  <c r="Z249" i="2"/>
  <c r="AA249" i="2"/>
  <c r="Y249" i="2"/>
  <c r="Z241" i="2"/>
  <c r="Y241" i="2"/>
  <c r="AA241" i="2"/>
  <c r="AA233" i="2"/>
  <c r="Y233" i="2"/>
  <c r="Z233" i="2"/>
  <c r="AA225" i="2"/>
  <c r="Z225" i="2"/>
  <c r="Y225" i="2"/>
  <c r="Z217" i="2"/>
  <c r="AA217" i="2"/>
  <c r="Y217" i="2"/>
  <c r="AA209" i="2"/>
  <c r="Z209" i="2"/>
  <c r="AB208" i="2" s="1"/>
  <c r="Y209" i="2"/>
  <c r="AA201" i="2"/>
  <c r="Z201" i="2"/>
  <c r="Y201" i="2"/>
  <c r="Z193" i="2"/>
  <c r="AA193" i="2"/>
  <c r="Y193" i="2"/>
  <c r="AA185" i="2"/>
  <c r="Z185" i="2"/>
  <c r="Y185" i="2"/>
  <c r="Z177" i="2"/>
  <c r="AA177" i="2"/>
  <c r="Y177" i="2"/>
  <c r="AB137" i="2" s="1"/>
  <c r="Z169" i="2"/>
  <c r="AA169" i="2"/>
  <c r="Y169" i="2"/>
  <c r="AA161" i="2"/>
  <c r="Z161" i="2"/>
  <c r="Y161" i="2"/>
  <c r="Z153" i="2"/>
  <c r="AA153" i="2"/>
  <c r="Y153" i="2"/>
  <c r="AA145" i="2"/>
  <c r="Z145" i="2"/>
  <c r="Y145" i="2"/>
  <c r="AA137" i="2"/>
  <c r="Z137" i="2"/>
  <c r="Y137" i="2"/>
  <c r="AA129" i="2"/>
  <c r="Z129" i="2"/>
  <c r="Y129" i="2"/>
  <c r="AB82" i="2" s="1"/>
  <c r="Z121" i="2"/>
  <c r="AA121" i="2"/>
  <c r="Y121" i="2"/>
  <c r="AA113" i="2"/>
  <c r="Z113" i="2"/>
  <c r="Y113" i="2"/>
  <c r="Z105" i="2"/>
  <c r="Y105" i="2"/>
  <c r="AA105" i="2"/>
  <c r="AA97" i="2"/>
  <c r="Z97" i="2"/>
  <c r="AB96" i="2" s="1"/>
  <c r="Y97" i="2"/>
  <c r="Z89" i="2"/>
  <c r="AA89" i="2"/>
  <c r="Y89" i="2"/>
  <c r="AA81" i="2"/>
  <c r="Z81" i="2"/>
  <c r="Y81" i="2"/>
  <c r="AA73" i="2"/>
  <c r="Z73" i="2"/>
  <c r="Y73" i="2"/>
  <c r="Z65" i="2"/>
  <c r="AA65" i="2"/>
  <c r="Y65" i="2"/>
  <c r="Z57" i="2"/>
  <c r="AA57" i="2"/>
  <c r="AB214" i="2" s="1"/>
  <c r="AC214" i="2" s="1"/>
  <c r="AE214" i="2" s="1"/>
  <c r="Y57" i="2"/>
  <c r="AA49" i="2"/>
  <c r="Z49" i="2"/>
  <c r="Y49" i="2"/>
  <c r="Z41" i="2"/>
  <c r="AA41" i="2"/>
  <c r="AB288" i="2" s="1"/>
  <c r="Y41" i="2"/>
  <c r="AB411" i="2" s="1"/>
  <c r="Z33" i="2"/>
  <c r="Y33" i="2"/>
  <c r="AA33" i="2"/>
  <c r="AA25" i="2"/>
  <c r="Z25" i="2"/>
  <c r="Y25" i="2"/>
  <c r="Z17" i="2"/>
  <c r="AA17" i="2"/>
  <c r="Y17" i="2"/>
  <c r="AA9" i="2"/>
  <c r="Y9" i="2"/>
  <c r="Z9" i="2"/>
  <c r="AA534" i="2"/>
  <c r="Y534" i="2"/>
  <c r="Z534" i="2"/>
  <c r="AA478" i="2"/>
  <c r="Y478" i="2"/>
  <c r="Z478" i="2"/>
  <c r="AA530" i="2"/>
  <c r="Z530" i="2"/>
  <c r="Y530" i="2"/>
  <c r="AA506" i="2"/>
  <c r="Y506" i="2"/>
  <c r="Z506" i="2"/>
  <c r="AA544" i="2"/>
  <c r="Z544" i="2"/>
  <c r="Y544" i="2"/>
  <c r="Y528" i="2"/>
  <c r="AA528" i="2"/>
  <c r="Z528" i="2"/>
  <c r="AA512" i="2"/>
  <c r="Z512" i="2"/>
  <c r="Y512" i="2"/>
  <c r="Z496" i="2"/>
  <c r="AA496" i="2"/>
  <c r="Y496" i="2"/>
  <c r="Z480" i="2"/>
  <c r="AA480" i="2"/>
  <c r="Y480" i="2"/>
  <c r="Z464" i="2"/>
  <c r="Y464" i="2"/>
  <c r="AA464" i="2"/>
  <c r="AA448" i="2"/>
  <c r="AB298" i="2" s="1"/>
  <c r="Z448" i="2"/>
  <c r="AB324" i="2" s="1"/>
  <c r="Y448" i="2"/>
  <c r="AB339" i="2" s="1"/>
  <c r="AA432" i="2"/>
  <c r="Z432" i="2"/>
  <c r="Y432" i="2"/>
  <c r="AA416" i="2"/>
  <c r="Z416" i="2"/>
  <c r="Y416" i="2"/>
  <c r="AA400" i="2"/>
  <c r="Z400" i="2"/>
  <c r="Y400" i="2"/>
  <c r="AA384" i="2"/>
  <c r="Z384" i="2"/>
  <c r="Y384" i="2"/>
  <c r="Z368" i="2"/>
  <c r="AA368" i="2"/>
  <c r="Y368" i="2"/>
  <c r="Z352" i="2"/>
  <c r="AA352" i="2"/>
  <c r="Y352" i="2"/>
  <c r="Z336" i="2"/>
  <c r="AA336" i="2"/>
  <c r="Y336" i="2"/>
  <c r="AA320" i="2"/>
  <c r="Z320" i="2"/>
  <c r="Y320" i="2"/>
  <c r="Z304" i="2"/>
  <c r="AA304" i="2"/>
  <c r="Y304" i="2"/>
  <c r="Z288" i="2"/>
  <c r="AA288" i="2"/>
  <c r="Y288" i="2"/>
  <c r="Z272" i="2"/>
  <c r="Y272" i="2"/>
  <c r="AA272" i="2"/>
  <c r="AA256" i="2"/>
  <c r="Z256" i="2"/>
  <c r="AB215" i="2" s="1"/>
  <c r="AC215" i="2" s="1"/>
  <c r="AE215" i="2" s="1"/>
  <c r="Y256" i="2"/>
  <c r="Z240" i="2"/>
  <c r="AA240" i="2"/>
  <c r="Y240" i="2"/>
  <c r="Z224" i="2"/>
  <c r="AA224" i="2"/>
  <c r="Y224" i="2"/>
  <c r="Z208" i="2"/>
  <c r="AA208" i="2"/>
  <c r="Y208" i="2"/>
  <c r="AB4" i="2" s="1"/>
  <c r="AA192" i="2"/>
  <c r="Z192" i="2"/>
  <c r="Y192" i="2"/>
  <c r="AB406" i="2" s="1"/>
  <c r="AC406" i="2" s="1"/>
  <c r="AA176" i="2"/>
  <c r="Z176" i="2"/>
  <c r="Y176" i="2"/>
  <c r="AA160" i="2"/>
  <c r="Y160" i="2"/>
  <c r="Z160" i="2"/>
  <c r="Y144" i="2"/>
  <c r="Z144" i="2"/>
  <c r="AA144" i="2"/>
  <c r="AA136" i="2"/>
  <c r="Z136" i="2"/>
  <c r="Y136" i="2"/>
  <c r="Z120" i="2"/>
  <c r="AA120" i="2"/>
  <c r="Y120" i="2"/>
  <c r="AA112" i="2"/>
  <c r="Y112" i="2"/>
  <c r="Z112" i="2"/>
  <c r="Z104" i="2"/>
  <c r="AA104" i="2"/>
  <c r="Y104" i="2"/>
  <c r="Z96" i="2"/>
  <c r="AB145" i="2" s="1"/>
  <c r="AC145" i="2" s="1"/>
  <c r="Y96" i="2"/>
  <c r="AA96" i="2"/>
  <c r="AA88" i="2"/>
  <c r="Z88" i="2"/>
  <c r="Y88" i="2"/>
  <c r="AA80" i="2"/>
  <c r="Z80" i="2"/>
  <c r="Y80" i="2"/>
  <c r="AA72" i="2"/>
  <c r="Z72" i="2"/>
  <c r="Y72" i="2"/>
  <c r="AA64" i="2"/>
  <c r="Z64" i="2"/>
  <c r="Y64" i="2"/>
  <c r="AA56" i="2"/>
  <c r="Z56" i="2"/>
  <c r="Y56" i="2"/>
  <c r="AA48" i="2"/>
  <c r="Z48" i="2"/>
  <c r="Y48" i="2"/>
  <c r="AA40" i="2"/>
  <c r="Z40" i="2"/>
  <c r="Y40" i="2"/>
  <c r="AB410" i="2" s="1"/>
  <c r="Z32" i="2"/>
  <c r="AA32" i="2"/>
  <c r="Y32" i="2"/>
  <c r="AB76" i="2" s="1"/>
  <c r="AA24" i="2"/>
  <c r="Z24" i="2"/>
  <c r="Y24" i="2"/>
  <c r="AA16" i="2"/>
  <c r="Z16" i="2"/>
  <c r="Y16" i="2"/>
  <c r="AA8" i="2"/>
  <c r="Y8" i="2"/>
  <c r="Z8" i="2"/>
  <c r="AA542" i="2"/>
  <c r="Y542" i="2"/>
  <c r="Z542" i="2"/>
  <c r="AA486" i="2"/>
  <c r="Y486" i="2"/>
  <c r="Z486" i="2"/>
  <c r="AA2" i="2"/>
  <c r="Y2" i="2"/>
  <c r="Z2" i="2"/>
  <c r="Y522" i="2"/>
  <c r="AA522" i="2"/>
  <c r="Z522" i="2"/>
  <c r="AA498" i="2"/>
  <c r="Z498" i="2"/>
  <c r="Y498" i="2"/>
  <c r="AA536" i="2"/>
  <c r="Z536" i="2"/>
  <c r="Y536" i="2"/>
  <c r="AA520" i="2"/>
  <c r="Y520" i="2"/>
  <c r="Z520" i="2"/>
  <c r="AA504" i="2"/>
  <c r="Z504" i="2"/>
  <c r="Y504" i="2"/>
  <c r="Z488" i="2"/>
  <c r="Y488" i="2"/>
  <c r="AA488" i="2"/>
  <c r="Z472" i="2"/>
  <c r="AA472" i="2"/>
  <c r="Y472" i="2"/>
  <c r="Z456" i="2"/>
  <c r="AB166" i="2" s="1"/>
  <c r="AA456" i="2"/>
  <c r="AB524" i="2" s="1"/>
  <c r="Y456" i="2"/>
  <c r="AB521" i="2" s="1"/>
  <c r="Z440" i="2"/>
  <c r="AA440" i="2"/>
  <c r="Y440" i="2"/>
  <c r="AA424" i="2"/>
  <c r="Z424" i="2"/>
  <c r="Y424" i="2"/>
  <c r="Z408" i="2"/>
  <c r="AA408" i="2"/>
  <c r="Y408" i="2"/>
  <c r="Z392" i="2"/>
  <c r="AA392" i="2"/>
  <c r="Y392" i="2"/>
  <c r="Z376" i="2"/>
  <c r="AA376" i="2"/>
  <c r="Y376" i="2"/>
  <c r="Z360" i="2"/>
  <c r="AA360" i="2"/>
  <c r="Y360" i="2"/>
  <c r="Z344" i="2"/>
  <c r="AA344" i="2"/>
  <c r="Y344" i="2"/>
  <c r="Z328" i="2"/>
  <c r="AA328" i="2"/>
  <c r="Y328" i="2"/>
  <c r="Z312" i="2"/>
  <c r="Y312" i="2"/>
  <c r="AA312" i="2"/>
  <c r="AA296" i="2"/>
  <c r="Z296" i="2"/>
  <c r="Y296" i="2"/>
  <c r="Z280" i="2"/>
  <c r="AA280" i="2"/>
  <c r="Y280" i="2"/>
  <c r="AA264" i="2"/>
  <c r="Z264" i="2"/>
  <c r="Y264" i="2"/>
  <c r="Z248" i="2"/>
  <c r="AA248" i="2"/>
  <c r="Y248" i="2"/>
  <c r="Z232" i="2"/>
  <c r="AA232" i="2"/>
  <c r="Y232" i="2"/>
  <c r="Z216" i="2"/>
  <c r="AA216" i="2"/>
  <c r="Y216" i="2"/>
  <c r="Z200" i="2"/>
  <c r="AA200" i="2"/>
  <c r="Y200" i="2"/>
  <c r="Z184" i="2"/>
  <c r="AA184" i="2"/>
  <c r="Y184" i="2"/>
  <c r="AA168" i="2"/>
  <c r="Z168" i="2"/>
  <c r="Y168" i="2"/>
  <c r="AA152" i="2"/>
  <c r="Z152" i="2"/>
  <c r="Y152" i="2"/>
  <c r="AA128" i="2"/>
  <c r="Z128" i="2"/>
  <c r="Y128" i="2"/>
  <c r="Z543" i="2"/>
  <c r="Y543" i="2"/>
  <c r="AA543" i="2"/>
  <c r="Z535" i="2"/>
  <c r="AA535" i="2"/>
  <c r="Y535" i="2"/>
  <c r="Z527" i="2"/>
  <c r="AA527" i="2"/>
  <c r="Y527" i="2"/>
  <c r="Z519" i="2"/>
  <c r="AA519" i="2"/>
  <c r="Y519" i="2"/>
  <c r="Z511" i="2"/>
  <c r="AA511" i="2"/>
  <c r="Y511" i="2"/>
  <c r="AB436" i="2" s="1"/>
  <c r="AA503" i="2"/>
  <c r="Z503" i="2"/>
  <c r="Y503" i="2"/>
  <c r="AA495" i="2"/>
  <c r="Z495" i="2"/>
  <c r="Y495" i="2"/>
  <c r="Z487" i="2"/>
  <c r="AA487" i="2"/>
  <c r="Y487" i="2"/>
  <c r="Z479" i="2"/>
  <c r="Y479" i="2"/>
  <c r="AA479" i="2"/>
  <c r="Z471" i="2"/>
  <c r="Y471" i="2"/>
  <c r="AA471" i="2"/>
  <c r="AA463" i="2"/>
  <c r="Z463" i="2"/>
  <c r="Y463" i="2"/>
  <c r="Z455" i="2"/>
  <c r="AA455" i="2"/>
  <c r="Y455" i="2"/>
  <c r="Z447" i="2"/>
  <c r="AB357" i="2" s="1"/>
  <c r="Y447" i="2"/>
  <c r="AA447" i="2"/>
  <c r="AB216" i="2" s="1"/>
  <c r="AA439" i="2"/>
  <c r="Z439" i="2"/>
  <c r="Y439" i="2"/>
  <c r="Z431" i="2"/>
  <c r="AA431" i="2"/>
  <c r="Y431" i="2"/>
  <c r="AA423" i="2"/>
  <c r="Z423" i="2"/>
  <c r="Y423" i="2"/>
  <c r="Z415" i="2"/>
  <c r="AA415" i="2"/>
  <c r="Y415" i="2"/>
  <c r="Z407" i="2"/>
  <c r="AA407" i="2"/>
  <c r="Y407" i="2"/>
  <c r="AA399" i="2"/>
  <c r="Z399" i="2"/>
  <c r="Y399" i="2"/>
  <c r="Z391" i="2"/>
  <c r="AA391" i="2"/>
  <c r="Y391" i="2"/>
  <c r="Z383" i="2"/>
  <c r="AA383" i="2"/>
  <c r="Y383" i="2"/>
  <c r="AA375" i="2"/>
  <c r="Y375" i="2"/>
  <c r="Z375" i="2"/>
  <c r="AA367" i="2"/>
  <c r="Z367" i="2"/>
  <c r="Y367" i="2"/>
  <c r="AA359" i="2"/>
  <c r="Z359" i="2"/>
  <c r="Y359" i="2"/>
  <c r="AA351" i="2"/>
  <c r="Y351" i="2"/>
  <c r="Z351" i="2"/>
  <c r="AA343" i="2"/>
  <c r="Z343" i="2"/>
  <c r="Y343" i="2"/>
  <c r="Z335" i="2"/>
  <c r="AA335" i="2"/>
  <c r="Y335" i="2"/>
  <c r="AA327" i="2"/>
  <c r="Z327" i="2"/>
  <c r="Y327" i="2"/>
  <c r="Z319" i="2"/>
  <c r="Y319" i="2"/>
  <c r="AA319" i="2"/>
  <c r="AA311" i="2"/>
  <c r="Y311" i="2"/>
  <c r="Z311" i="2"/>
  <c r="AA303" i="2"/>
  <c r="Z303" i="2"/>
  <c r="Y303" i="2"/>
  <c r="Z295" i="2"/>
  <c r="AA295" i="2"/>
  <c r="Y295" i="2"/>
  <c r="AA287" i="2"/>
  <c r="Z287" i="2"/>
  <c r="Y287" i="2"/>
  <c r="AA279" i="2"/>
  <c r="Y279" i="2"/>
  <c r="Z279" i="2"/>
  <c r="Z271" i="2"/>
  <c r="AA271" i="2"/>
  <c r="Y271" i="2"/>
  <c r="AA263" i="2"/>
  <c r="Z263" i="2"/>
  <c r="Y263" i="2"/>
  <c r="AA255" i="2"/>
  <c r="Z255" i="2"/>
  <c r="Y255" i="2"/>
  <c r="AA247" i="2"/>
  <c r="Z247" i="2"/>
  <c r="Y247" i="2"/>
  <c r="AA239" i="2"/>
  <c r="Z239" i="2"/>
  <c r="Y239" i="2"/>
  <c r="AA231" i="2"/>
  <c r="Z231" i="2"/>
  <c r="Y231" i="2"/>
  <c r="AA223" i="2"/>
  <c r="Y223" i="2"/>
  <c r="Z223" i="2"/>
  <c r="AA215" i="2"/>
  <c r="Y215" i="2"/>
  <c r="Z215" i="2"/>
  <c r="Z207" i="2"/>
  <c r="AA207" i="2"/>
  <c r="Y207" i="2"/>
  <c r="Z199" i="2"/>
  <c r="AA199" i="2"/>
  <c r="Y199" i="2"/>
  <c r="AA191" i="2"/>
  <c r="Y191" i="2"/>
  <c r="Z191" i="2"/>
  <c r="AA183" i="2"/>
  <c r="Y183" i="2"/>
  <c r="Z183" i="2"/>
  <c r="Z175" i="2"/>
  <c r="AA175" i="2"/>
  <c r="Y175" i="2"/>
  <c r="AA167" i="2"/>
  <c r="Z167" i="2"/>
  <c r="Y167" i="2"/>
  <c r="Z159" i="2"/>
  <c r="AA159" i="2"/>
  <c r="Y159" i="2"/>
  <c r="AA151" i="2"/>
  <c r="Z151" i="2"/>
  <c r="Y151" i="2"/>
  <c r="AA143" i="2"/>
  <c r="Z143" i="2"/>
  <c r="Y143" i="2"/>
  <c r="AA135" i="2"/>
  <c r="Z135" i="2"/>
  <c r="Y135" i="2"/>
  <c r="Z127" i="2"/>
  <c r="AA127" i="2"/>
  <c r="Y127" i="2"/>
  <c r="AA119" i="2"/>
  <c r="Z119" i="2"/>
  <c r="Y119" i="2"/>
  <c r="Z111" i="2"/>
  <c r="AA111" i="2"/>
  <c r="Y111" i="2"/>
  <c r="AA103" i="2"/>
  <c r="Z103" i="2"/>
  <c r="Y103" i="2"/>
  <c r="AA95" i="2"/>
  <c r="Z95" i="2"/>
  <c r="Y95" i="2"/>
  <c r="AA87" i="2"/>
  <c r="Z87" i="2"/>
  <c r="Y87" i="2"/>
  <c r="AA79" i="2"/>
  <c r="Z79" i="2"/>
  <c r="Y79" i="2"/>
  <c r="AA71" i="2"/>
  <c r="Z71" i="2"/>
  <c r="Y71" i="2"/>
  <c r="Y63" i="2"/>
  <c r="AB59" i="2" s="1"/>
  <c r="AA63" i="2"/>
  <c r="Z63" i="2"/>
  <c r="AA55" i="2"/>
  <c r="Z55" i="2"/>
  <c r="Y55" i="2"/>
  <c r="AA47" i="2"/>
  <c r="Z47" i="2"/>
  <c r="Y47" i="2"/>
  <c r="AA39" i="2"/>
  <c r="Z39" i="2"/>
  <c r="Y39" i="2"/>
  <c r="AA31" i="2"/>
  <c r="Z31" i="2"/>
  <c r="Y31" i="2"/>
  <c r="Z23" i="2"/>
  <c r="AA23" i="2"/>
  <c r="Y23" i="2"/>
  <c r="AA15" i="2"/>
  <c r="Z15" i="2"/>
  <c r="Y15" i="2"/>
  <c r="Z7" i="2"/>
  <c r="AA7" i="2"/>
  <c r="Y7" i="2"/>
  <c r="AB140" i="2" s="1"/>
  <c r="AA526" i="2"/>
  <c r="Y526" i="2"/>
  <c r="Z526" i="2"/>
  <c r="AA470" i="2"/>
  <c r="Z470" i="2"/>
  <c r="Y470" i="2"/>
  <c r="AA438" i="2"/>
  <c r="Z438" i="2"/>
  <c r="Y438" i="2"/>
  <c r="AA406" i="2"/>
  <c r="Z406" i="2"/>
  <c r="Y406" i="2"/>
  <c r="AB106" i="2" s="1"/>
  <c r="AA374" i="2"/>
  <c r="Z374" i="2"/>
  <c r="Y374" i="2"/>
  <c r="AA342" i="2"/>
  <c r="Y342" i="2"/>
  <c r="Z342" i="2"/>
  <c r="AA302" i="2"/>
  <c r="Y302" i="2"/>
  <c r="Z302" i="2"/>
  <c r="AA270" i="2"/>
  <c r="Y270" i="2"/>
  <c r="Z270" i="2"/>
  <c r="AA246" i="2"/>
  <c r="Y246" i="2"/>
  <c r="Z246" i="2"/>
  <c r="AA214" i="2"/>
  <c r="Y214" i="2"/>
  <c r="Z214" i="2"/>
  <c r="AA182" i="2"/>
  <c r="Y182" i="2"/>
  <c r="Z182" i="2"/>
  <c r="AA150" i="2"/>
  <c r="Y150" i="2"/>
  <c r="Z150" i="2"/>
  <c r="AA118" i="2"/>
  <c r="Z118" i="2"/>
  <c r="Y118" i="2"/>
  <c r="AA86" i="2"/>
  <c r="Z86" i="2"/>
  <c r="Y86" i="2"/>
  <c r="AA62" i="2"/>
  <c r="Z62" i="2"/>
  <c r="Y62" i="2"/>
  <c r="AB211" i="2" s="1"/>
  <c r="AA46" i="2"/>
  <c r="Z46" i="2"/>
  <c r="Y46" i="2"/>
  <c r="AA30" i="2"/>
  <c r="Z30" i="2"/>
  <c r="Y30" i="2"/>
  <c r="S460" i="2"/>
  <c r="U460" i="2" s="1"/>
  <c r="S436" i="2"/>
  <c r="U436" i="2" s="1"/>
  <c r="W436" i="2" s="1"/>
  <c r="S420" i="2"/>
  <c r="U420" i="2" s="1"/>
  <c r="W420" i="2" s="1"/>
  <c r="S380" i="2"/>
  <c r="U380" i="2" s="1"/>
  <c r="S364" i="2"/>
  <c r="U364" i="2" s="1"/>
  <c r="S348" i="2"/>
  <c r="U348" i="2" s="1"/>
  <c r="S332" i="2"/>
  <c r="U332" i="2" s="1"/>
  <c r="S316" i="2"/>
  <c r="U316" i="2" s="1"/>
  <c r="S300" i="2"/>
  <c r="U300" i="2" s="1"/>
  <c r="S284" i="2"/>
  <c r="U284" i="2" s="1"/>
  <c r="S276" i="2"/>
  <c r="U276" i="2" s="1"/>
  <c r="S268" i="2"/>
  <c r="U268" i="2" s="1"/>
  <c r="S260" i="2"/>
  <c r="U260" i="2" s="1"/>
  <c r="S252" i="2"/>
  <c r="U252" i="2" s="1"/>
  <c r="S244" i="2"/>
  <c r="U244" i="2" s="1"/>
  <c r="S228" i="2"/>
  <c r="U228" i="2" s="1"/>
  <c r="S220" i="2"/>
  <c r="U220" i="2" s="1"/>
  <c r="S212" i="2"/>
  <c r="U212" i="2" s="1"/>
  <c r="S204" i="2"/>
  <c r="U204" i="2" s="1"/>
  <c r="S196" i="2"/>
  <c r="U196" i="2" s="1"/>
  <c r="S188" i="2"/>
  <c r="U188" i="2" s="1"/>
  <c r="S180" i="2"/>
  <c r="U180" i="2" s="1"/>
  <c r="S172" i="2"/>
  <c r="U172" i="2" s="1"/>
  <c r="S164" i="2"/>
  <c r="U164" i="2" s="1"/>
  <c r="S156" i="2"/>
  <c r="U156" i="2" s="1"/>
  <c r="S148" i="2"/>
  <c r="U148" i="2" s="1"/>
  <c r="S140" i="2"/>
  <c r="U140" i="2" s="1"/>
  <c r="S132" i="2"/>
  <c r="U132" i="2" s="1"/>
  <c r="S124" i="2"/>
  <c r="U124" i="2" s="1"/>
  <c r="S116" i="2"/>
  <c r="U116" i="2" s="1"/>
  <c r="S108" i="2"/>
  <c r="U108" i="2" s="1"/>
  <c r="S100" i="2"/>
  <c r="U100" i="2" s="1"/>
  <c r="S92" i="2"/>
  <c r="U92" i="2" s="1"/>
  <c r="S84" i="2"/>
  <c r="U84" i="2" s="1"/>
  <c r="S76" i="2"/>
  <c r="U76" i="2" s="1"/>
  <c r="S68" i="2"/>
  <c r="U68" i="2" s="1"/>
  <c r="S60" i="2"/>
  <c r="U60" i="2" s="1"/>
  <c r="S52" i="2"/>
  <c r="U52" i="2" s="1"/>
  <c r="S44" i="2"/>
  <c r="U44" i="2" s="1"/>
  <c r="S36" i="2"/>
  <c r="U36" i="2" s="1"/>
  <c r="S28" i="2"/>
  <c r="U28" i="2" s="1"/>
  <c r="S20" i="2"/>
  <c r="U20" i="2" s="1"/>
  <c r="S12" i="2"/>
  <c r="T12" i="2" s="1"/>
  <c r="S4" i="2"/>
  <c r="U4" i="2" s="1"/>
  <c r="S452" i="2"/>
  <c r="U452" i="2" s="1"/>
  <c r="S428" i="2"/>
  <c r="U428" i="2" s="1"/>
  <c r="W428" i="2" s="1"/>
  <c r="S396" i="2"/>
  <c r="U396" i="2" s="1"/>
  <c r="S372" i="2"/>
  <c r="U372" i="2" s="1"/>
  <c r="S356" i="2"/>
  <c r="U356" i="2" s="1"/>
  <c r="S340" i="2"/>
  <c r="U340" i="2" s="1"/>
  <c r="S324" i="2"/>
  <c r="U324" i="2" s="1"/>
  <c r="S308" i="2"/>
  <c r="U308" i="2" s="1"/>
  <c r="S292" i="2"/>
  <c r="U292" i="2" s="1"/>
  <c r="S236" i="2"/>
  <c r="U236" i="2" s="1"/>
  <c r="S468" i="2"/>
  <c r="U468" i="2" s="1"/>
  <c r="S404" i="2"/>
  <c r="U404" i="2" s="1"/>
  <c r="S412" i="2"/>
  <c r="U412" i="2" s="1"/>
  <c r="W412" i="2" s="1"/>
  <c r="S444" i="2"/>
  <c r="U444" i="2" s="1"/>
  <c r="W444" i="2" s="1"/>
  <c r="S388" i="2"/>
  <c r="U388" i="2" s="1"/>
  <c r="S541" i="2"/>
  <c r="S533" i="2"/>
  <c r="U533" i="2" s="1"/>
  <c r="S525" i="2"/>
  <c r="U525" i="2" s="1"/>
  <c r="S517" i="2"/>
  <c r="U517" i="2" s="1"/>
  <c r="S509" i="2"/>
  <c r="U509" i="2" s="1"/>
  <c r="S501" i="2"/>
  <c r="U501" i="2" s="1"/>
  <c r="S493" i="2"/>
  <c r="U493" i="2" s="1"/>
  <c r="S485" i="2"/>
  <c r="U485" i="2" s="1"/>
  <c r="S477" i="2"/>
  <c r="U477" i="2" s="1"/>
  <c r="S469" i="2"/>
  <c r="U469" i="2" s="1"/>
  <c r="W469" i="2" s="1"/>
  <c r="S461" i="2"/>
  <c r="U461" i="2" s="1"/>
  <c r="S453" i="2"/>
  <c r="U453" i="2" s="1"/>
  <c r="S445" i="2"/>
  <c r="U445" i="2" s="1"/>
  <c r="W445" i="2" s="1"/>
  <c r="S437" i="2"/>
  <c r="U437" i="2" s="1"/>
  <c r="W437" i="2" s="1"/>
  <c r="S429" i="2"/>
  <c r="U429" i="2" s="1"/>
  <c r="W429" i="2" s="1"/>
  <c r="S421" i="2"/>
  <c r="U421" i="2" s="1"/>
  <c r="W421" i="2" s="1"/>
  <c r="S523" i="2"/>
  <c r="U523" i="2" s="1"/>
  <c r="S507" i="2"/>
  <c r="U507" i="2" s="1"/>
  <c r="S483" i="2"/>
  <c r="U483" i="2" s="1"/>
  <c r="S459" i="2"/>
  <c r="U459" i="2" s="1"/>
  <c r="S435" i="2"/>
  <c r="U435" i="2" s="1"/>
  <c r="W435" i="2" s="1"/>
  <c r="S419" i="2"/>
  <c r="U419" i="2" s="1"/>
  <c r="W419" i="2" s="1"/>
  <c r="S395" i="2"/>
  <c r="U395" i="2" s="1"/>
  <c r="S379" i="2"/>
  <c r="U379" i="2" s="1"/>
  <c r="S355" i="2"/>
  <c r="U355" i="2" s="1"/>
  <c r="S331" i="2"/>
  <c r="U331" i="2" s="1"/>
  <c r="S307" i="2"/>
  <c r="U307" i="2" s="1"/>
  <c r="S283" i="2"/>
  <c r="U283" i="2" s="1"/>
  <c r="S259" i="2"/>
  <c r="U259" i="2" s="1"/>
  <c r="S243" i="2"/>
  <c r="U243" i="2" s="1"/>
  <c r="S235" i="2"/>
  <c r="U235" i="2" s="1"/>
  <c r="S227" i="2"/>
  <c r="U227" i="2" s="1"/>
  <c r="S219" i="2"/>
  <c r="U219" i="2" s="1"/>
  <c r="S211" i="2"/>
  <c r="U211" i="2" s="1"/>
  <c r="S195" i="2"/>
  <c r="U195" i="2" s="1"/>
  <c r="S179" i="2"/>
  <c r="U179" i="2" s="1"/>
  <c r="S171" i="2"/>
  <c r="U171" i="2" s="1"/>
  <c r="S163" i="2"/>
  <c r="U163" i="2" s="1"/>
  <c r="S155" i="2"/>
  <c r="U155" i="2" s="1"/>
  <c r="S147" i="2"/>
  <c r="U147" i="2" s="1"/>
  <c r="S139" i="2"/>
  <c r="U139" i="2" s="1"/>
  <c r="S131" i="2"/>
  <c r="U131" i="2" s="1"/>
  <c r="S123" i="2"/>
  <c r="U123" i="2" s="1"/>
  <c r="S115" i="2"/>
  <c r="U115" i="2" s="1"/>
  <c r="S107" i="2"/>
  <c r="U107" i="2" s="1"/>
  <c r="S99" i="2"/>
  <c r="U99" i="2" s="1"/>
  <c r="S91" i="2"/>
  <c r="U91" i="2" s="1"/>
  <c r="S83" i="2"/>
  <c r="U83" i="2" s="1"/>
  <c r="S75" i="2"/>
  <c r="U75" i="2" s="1"/>
  <c r="S67" i="2"/>
  <c r="U67" i="2" s="1"/>
  <c r="S59" i="2"/>
  <c r="U59" i="2" s="1"/>
  <c r="S51" i="2"/>
  <c r="U51" i="2" s="1"/>
  <c r="S43" i="2"/>
  <c r="U43" i="2" s="1"/>
  <c r="S35" i="2"/>
  <c r="U35" i="2" s="1"/>
  <c r="S27" i="2"/>
  <c r="U27" i="2" s="1"/>
  <c r="S19" i="2"/>
  <c r="U19" i="2" s="1"/>
  <c r="S11" i="2"/>
  <c r="U11" i="2" s="1"/>
  <c r="S3" i="2"/>
  <c r="U3" i="2" s="1"/>
  <c r="S515" i="2"/>
  <c r="U515" i="2" s="1"/>
  <c r="S491" i="2"/>
  <c r="U491" i="2" s="1"/>
  <c r="S475" i="2"/>
  <c r="U475" i="2" s="1"/>
  <c r="S451" i="2"/>
  <c r="U451" i="2" s="1"/>
  <c r="S427" i="2"/>
  <c r="U427" i="2" s="1"/>
  <c r="W427" i="2" s="1"/>
  <c r="S403" i="2"/>
  <c r="U403" i="2" s="1"/>
  <c r="AC403" i="2" s="1"/>
  <c r="S371" i="2"/>
  <c r="U371" i="2" s="1"/>
  <c r="S339" i="2"/>
  <c r="U339" i="2" s="1"/>
  <c r="S315" i="2"/>
  <c r="U315" i="2" s="1"/>
  <c r="S291" i="2"/>
  <c r="U291" i="2" s="1"/>
  <c r="S275" i="2"/>
  <c r="U275" i="2" s="1"/>
  <c r="S251" i="2"/>
  <c r="U251" i="2" s="1"/>
  <c r="S203" i="2"/>
  <c r="T203" i="2" s="1"/>
  <c r="S531" i="2"/>
  <c r="U531" i="2" s="1"/>
  <c r="S499" i="2"/>
  <c r="U499" i="2" s="1"/>
  <c r="S467" i="2"/>
  <c r="U467" i="2" s="1"/>
  <c r="S443" i="2"/>
  <c r="U443" i="2" s="1"/>
  <c r="W443" i="2" s="1"/>
  <c r="S411" i="2"/>
  <c r="U411" i="2" s="1"/>
  <c r="W411" i="2" s="1"/>
  <c r="S387" i="2"/>
  <c r="U387" i="2" s="1"/>
  <c r="S363" i="2"/>
  <c r="U363" i="2" s="1"/>
  <c r="S347" i="2"/>
  <c r="U347" i="2" s="1"/>
  <c r="S323" i="2"/>
  <c r="U323" i="2" s="1"/>
  <c r="S299" i="2"/>
  <c r="T299" i="2" s="1"/>
  <c r="S267" i="2"/>
  <c r="U267" i="2" s="1"/>
  <c r="S187" i="2"/>
  <c r="U187" i="2" s="1"/>
  <c r="S413" i="2"/>
  <c r="U413" i="2" s="1"/>
  <c r="W413" i="2" s="1"/>
  <c r="S405" i="2"/>
  <c r="U405" i="2" s="1"/>
  <c r="W405" i="2" s="1"/>
  <c r="S397" i="2"/>
  <c r="T397" i="2" s="1"/>
  <c r="S389" i="2"/>
  <c r="U389" i="2" s="1"/>
  <c r="S381" i="2"/>
  <c r="U381" i="2" s="1"/>
  <c r="S373" i="2"/>
  <c r="U373" i="2" s="1"/>
  <c r="S365" i="2"/>
  <c r="U365" i="2" s="1"/>
  <c r="S357" i="2"/>
  <c r="U357" i="2" s="1"/>
  <c r="S349" i="2"/>
  <c r="U349" i="2" s="1"/>
  <c r="S341" i="2"/>
  <c r="U341" i="2" s="1"/>
  <c r="S333" i="2"/>
  <c r="U333" i="2" s="1"/>
  <c r="S325" i="2"/>
  <c r="T325" i="2" s="1"/>
  <c r="S317" i="2"/>
  <c r="U317" i="2" s="1"/>
  <c r="S309" i="2"/>
  <c r="U309" i="2" s="1"/>
  <c r="S301" i="2"/>
  <c r="U301" i="2" s="1"/>
  <c r="S293" i="2"/>
  <c r="T293" i="2" s="1"/>
  <c r="S285" i="2"/>
  <c r="U285" i="2" s="1"/>
  <c r="S277" i="2"/>
  <c r="U277" i="2" s="1"/>
  <c r="S269" i="2"/>
  <c r="U269" i="2" s="1"/>
  <c r="S261" i="2"/>
  <c r="U261" i="2" s="1"/>
  <c r="S253" i="2"/>
  <c r="U253" i="2" s="1"/>
  <c r="S245" i="2"/>
  <c r="U245" i="2" s="1"/>
  <c r="S237" i="2"/>
  <c r="U237" i="2" s="1"/>
  <c r="S229" i="2"/>
  <c r="U229" i="2" s="1"/>
  <c r="S221" i="2"/>
  <c r="U221" i="2" s="1"/>
  <c r="S213" i="2"/>
  <c r="U213" i="2" s="1"/>
  <c r="S205" i="2"/>
  <c r="U205" i="2" s="1"/>
  <c r="S197" i="2"/>
  <c r="U197" i="2" s="1"/>
  <c r="S189" i="2"/>
  <c r="U189" i="2" s="1"/>
  <c r="S181" i="2"/>
  <c r="U181" i="2" s="1"/>
  <c r="S173" i="2"/>
  <c r="U173" i="2" s="1"/>
  <c r="S165" i="2"/>
  <c r="U165" i="2" s="1"/>
  <c r="S157" i="2"/>
  <c r="U157" i="2" s="1"/>
  <c r="S149" i="2"/>
  <c r="U149" i="2" s="1"/>
  <c r="S141" i="2"/>
  <c r="U141" i="2" s="1"/>
  <c r="S133" i="2"/>
  <c r="U133" i="2" s="1"/>
  <c r="S125" i="2"/>
  <c r="U125" i="2" s="1"/>
  <c r="S117" i="2"/>
  <c r="U117" i="2" s="1"/>
  <c r="S109" i="2"/>
  <c r="U109" i="2" s="1"/>
  <c r="S101" i="2"/>
  <c r="U101" i="2" s="1"/>
  <c r="S93" i="2"/>
  <c r="U93" i="2" s="1"/>
  <c r="S85" i="2"/>
  <c r="U85" i="2" s="1"/>
  <c r="S77" i="2"/>
  <c r="U77" i="2" s="1"/>
  <c r="S69" i="2"/>
  <c r="U69" i="2" s="1"/>
  <c r="S61" i="2"/>
  <c r="U61" i="2" s="1"/>
  <c r="S53" i="2"/>
  <c r="U53" i="2" s="1"/>
  <c r="S45" i="2"/>
  <c r="U45" i="2" s="1"/>
  <c r="S37" i="2"/>
  <c r="U37" i="2" s="1"/>
  <c r="S29" i="2"/>
  <c r="U29" i="2" s="1"/>
  <c r="S21" i="2"/>
  <c r="U21" i="2" s="1"/>
  <c r="S13" i="2"/>
  <c r="U13" i="2" s="1"/>
  <c r="S5" i="2"/>
  <c r="U5" i="2" s="1"/>
  <c r="W403" i="2"/>
  <c r="W543" i="2"/>
  <c r="AE543" i="2" s="1"/>
  <c r="S240" i="2"/>
  <c r="U240" i="2" s="1"/>
  <c r="AC240" i="2" s="1"/>
  <c r="S296" i="2"/>
  <c r="U296" i="2" s="1"/>
  <c r="S288" i="2"/>
  <c r="U288" i="2" s="1"/>
  <c r="S280" i="2"/>
  <c r="U280" i="2" s="1"/>
  <c r="AC280" i="2" s="1"/>
  <c r="S272" i="2"/>
  <c r="U272" i="2" s="1"/>
  <c r="S264" i="2"/>
  <c r="U264" i="2" s="1"/>
  <c r="S256" i="2"/>
  <c r="U256" i="2" s="1"/>
  <c r="S248" i="2"/>
  <c r="U248" i="2" s="1"/>
  <c r="S232" i="2"/>
  <c r="U232" i="2" s="1"/>
  <c r="S224" i="2"/>
  <c r="U224" i="2" s="1"/>
  <c r="S216" i="2"/>
  <c r="U216" i="2" s="1"/>
  <c r="S208" i="2"/>
  <c r="U208" i="2" s="1"/>
  <c r="S200" i="2"/>
  <c r="U200" i="2" s="1"/>
  <c r="S192" i="2"/>
  <c r="U192" i="2" s="1"/>
  <c r="AC192" i="2" s="1"/>
  <c r="S184" i="2"/>
  <c r="U184" i="2" s="1"/>
  <c r="S176" i="2"/>
  <c r="U176" i="2" s="1"/>
  <c r="S168" i="2"/>
  <c r="U168" i="2" s="1"/>
  <c r="S160" i="2"/>
  <c r="U160" i="2" s="1"/>
  <c r="S152" i="2"/>
  <c r="U152" i="2" s="1"/>
  <c r="S144" i="2"/>
  <c r="U144" i="2" s="1"/>
  <c r="S136" i="2"/>
  <c r="U136" i="2" s="1"/>
  <c r="S128" i="2"/>
  <c r="U128" i="2" s="1"/>
  <c r="S120" i="2"/>
  <c r="U120" i="2" s="1"/>
  <c r="S112" i="2"/>
  <c r="U112" i="2" s="1"/>
  <c r="S104" i="2"/>
  <c r="U104" i="2" s="1"/>
  <c r="S96" i="2"/>
  <c r="U96" i="2" s="1"/>
  <c r="S88" i="2"/>
  <c r="U88" i="2" s="1"/>
  <c r="S80" i="2"/>
  <c r="U80" i="2" s="1"/>
  <c r="S72" i="2"/>
  <c r="U72" i="2" s="1"/>
  <c r="S64" i="2"/>
  <c r="U64" i="2" s="1"/>
  <c r="S56" i="2"/>
  <c r="U56" i="2" s="1"/>
  <c r="S48" i="2"/>
  <c r="U48" i="2" s="1"/>
  <c r="S40" i="2"/>
  <c r="U40" i="2" s="1"/>
  <c r="S32" i="2"/>
  <c r="U32" i="2" s="1"/>
  <c r="S24" i="2"/>
  <c r="U24" i="2" s="1"/>
  <c r="S16" i="2"/>
  <c r="U16" i="2" s="1"/>
  <c r="S8" i="2"/>
  <c r="U8" i="2" s="1"/>
  <c r="S544" i="2"/>
  <c r="U544" i="2" s="1"/>
  <c r="S536" i="2"/>
  <c r="U536" i="2" s="1"/>
  <c r="AC536" i="2" s="1"/>
  <c r="S528" i="2"/>
  <c r="U528" i="2" s="1"/>
  <c r="AC528" i="2" s="1"/>
  <c r="S520" i="2"/>
  <c r="U520" i="2" s="1"/>
  <c r="AC520" i="2" s="1"/>
  <c r="S512" i="2"/>
  <c r="U512" i="2" s="1"/>
  <c r="S504" i="2"/>
  <c r="U504" i="2" s="1"/>
  <c r="S496" i="2"/>
  <c r="U496" i="2" s="1"/>
  <c r="S488" i="2"/>
  <c r="U488" i="2" s="1"/>
  <c r="S480" i="2"/>
  <c r="U480" i="2" s="1"/>
  <c r="S472" i="2"/>
  <c r="T472" i="2" s="1"/>
  <c r="S464" i="2"/>
  <c r="U464" i="2" s="1"/>
  <c r="S456" i="2"/>
  <c r="U456" i="2" s="1"/>
  <c r="AC456" i="2" s="1"/>
  <c r="S448" i="2"/>
  <c r="U448" i="2" s="1"/>
  <c r="W448" i="2" s="1"/>
  <c r="S440" i="2"/>
  <c r="U440" i="2" s="1"/>
  <c r="W440" i="2" s="1"/>
  <c r="S432" i="2"/>
  <c r="U432" i="2" s="1"/>
  <c r="W432" i="2" s="1"/>
  <c r="S424" i="2"/>
  <c r="U424" i="2" s="1"/>
  <c r="W424" i="2" s="1"/>
  <c r="S416" i="2"/>
  <c r="U416" i="2" s="1"/>
  <c r="W416" i="2" s="1"/>
  <c r="S408" i="2"/>
  <c r="U408" i="2" s="1"/>
  <c r="W408" i="2" s="1"/>
  <c r="S400" i="2"/>
  <c r="U400" i="2" s="1"/>
  <c r="S392" i="2"/>
  <c r="U392" i="2" s="1"/>
  <c r="AC392" i="2" s="1"/>
  <c r="S384" i="2"/>
  <c r="U384" i="2" s="1"/>
  <c r="S376" i="2"/>
  <c r="U376" i="2" s="1"/>
  <c r="S368" i="2"/>
  <c r="U368" i="2" s="1"/>
  <c r="S360" i="2"/>
  <c r="U360" i="2" s="1"/>
  <c r="S352" i="2"/>
  <c r="U352" i="2" s="1"/>
  <c r="S344" i="2"/>
  <c r="U344" i="2" s="1"/>
  <c r="S336" i="2"/>
  <c r="U336" i="2" s="1"/>
  <c r="S328" i="2"/>
  <c r="U328" i="2" s="1"/>
  <c r="S320" i="2"/>
  <c r="U320" i="2" s="1"/>
  <c r="S312" i="2"/>
  <c r="U312" i="2" s="1"/>
  <c r="S304" i="2"/>
  <c r="U304" i="2" s="1"/>
  <c r="W280" i="2"/>
  <c r="AE280" i="2" s="1"/>
  <c r="W534" i="2"/>
  <c r="AE534" i="2" s="1"/>
  <c r="W526" i="2"/>
  <c r="W510" i="2"/>
  <c r="AE510" i="2" s="1"/>
  <c r="W502" i="2"/>
  <c r="AE502" i="2" s="1"/>
  <c r="W494" i="2"/>
  <c r="AE494" i="2" s="1"/>
  <c r="W486" i="2"/>
  <c r="AE486" i="2" s="1"/>
  <c r="W478" i="2"/>
  <c r="AE478" i="2" s="1"/>
  <c r="W470" i="2"/>
  <c r="AE470" i="2" s="1"/>
  <c r="W462" i="2"/>
  <c r="AE462" i="2" s="1"/>
  <c r="W454" i="2"/>
  <c r="AE454" i="2" s="1"/>
  <c r="W446" i="2"/>
  <c r="W438" i="2"/>
  <c r="W430" i="2"/>
  <c r="W422" i="2"/>
  <c r="W414" i="2"/>
  <c r="AE414" i="2" s="1"/>
  <c r="W406" i="2"/>
  <c r="W398" i="2"/>
  <c r="AE398" i="2" s="1"/>
  <c r="T518" i="2"/>
  <c r="U518" i="2"/>
  <c r="S538" i="2"/>
  <c r="U538" i="2" s="1"/>
  <c r="S506" i="2"/>
  <c r="U506" i="2" s="1"/>
  <c r="W506" i="2" s="1"/>
  <c r="S442" i="2"/>
  <c r="U442" i="2" s="1"/>
  <c r="W442" i="2" s="1"/>
  <c r="S330" i="2"/>
  <c r="U330" i="2" s="1"/>
  <c r="T542" i="2"/>
  <c r="U542" i="2"/>
  <c r="S522" i="2"/>
  <c r="U522" i="2" s="1"/>
  <c r="S498" i="2"/>
  <c r="U498" i="2" s="1"/>
  <c r="W498" i="2" s="1"/>
  <c r="S474" i="2"/>
  <c r="U474" i="2" s="1"/>
  <c r="S458" i="2"/>
  <c r="U458" i="2" s="1"/>
  <c r="S434" i="2"/>
  <c r="U434" i="2" s="1"/>
  <c r="W434" i="2" s="1"/>
  <c r="S410" i="2"/>
  <c r="U410" i="2" s="1"/>
  <c r="W410" i="2" s="1"/>
  <c r="S370" i="2"/>
  <c r="U370" i="2" s="1"/>
  <c r="S274" i="2"/>
  <c r="U274" i="2" s="1"/>
  <c r="T541" i="2"/>
  <c r="U541" i="2"/>
  <c r="S2" i="2"/>
  <c r="U2" i="2" s="1"/>
  <c r="S530" i="2"/>
  <c r="U530" i="2" s="1"/>
  <c r="S514" i="2"/>
  <c r="U514" i="2" s="1"/>
  <c r="S490" i="2"/>
  <c r="U490" i="2" s="1"/>
  <c r="S482" i="2"/>
  <c r="U482" i="2" s="1"/>
  <c r="S466" i="2"/>
  <c r="U466" i="2" s="1"/>
  <c r="S450" i="2"/>
  <c r="U450" i="2" s="1"/>
  <c r="S426" i="2"/>
  <c r="U426" i="2" s="1"/>
  <c r="W426" i="2" s="1"/>
  <c r="S418" i="2"/>
  <c r="U418" i="2" s="1"/>
  <c r="W418" i="2" s="1"/>
  <c r="S402" i="2"/>
  <c r="U402" i="2" s="1"/>
  <c r="S394" i="2"/>
  <c r="U394" i="2" s="1"/>
  <c r="S386" i="2"/>
  <c r="U386" i="2" s="1"/>
  <c r="S378" i="2"/>
  <c r="U378" i="2" s="1"/>
  <c r="S362" i="2"/>
  <c r="U362" i="2" s="1"/>
  <c r="S354" i="2"/>
  <c r="U354" i="2" s="1"/>
  <c r="S346" i="2"/>
  <c r="U346" i="2" s="1"/>
  <c r="S338" i="2"/>
  <c r="U338" i="2" s="1"/>
  <c r="S322" i="2"/>
  <c r="U322" i="2" s="1"/>
  <c r="S314" i="2"/>
  <c r="U314" i="2" s="1"/>
  <c r="S306" i="2"/>
  <c r="U306" i="2" s="1"/>
  <c r="S298" i="2"/>
  <c r="U298" i="2" s="1"/>
  <c r="S290" i="2"/>
  <c r="U290" i="2" s="1"/>
  <c r="S282" i="2"/>
  <c r="U282" i="2" s="1"/>
  <c r="S266" i="2"/>
  <c r="U266" i="2" s="1"/>
  <c r="S258" i="2"/>
  <c r="U258" i="2" s="1"/>
  <c r="S250" i="2"/>
  <c r="U250" i="2" s="1"/>
  <c r="S242" i="2"/>
  <c r="U242" i="2" s="1"/>
  <c r="S234" i="2"/>
  <c r="U234" i="2" s="1"/>
  <c r="S226" i="2"/>
  <c r="U226" i="2" s="1"/>
  <c r="S218" i="2"/>
  <c r="U218" i="2" s="1"/>
  <c r="S210" i="2"/>
  <c r="U210" i="2" s="1"/>
  <c r="S202" i="2"/>
  <c r="U202" i="2" s="1"/>
  <c r="S194" i="2"/>
  <c r="U194" i="2" s="1"/>
  <c r="S186" i="2"/>
  <c r="U186" i="2" s="1"/>
  <c r="S178" i="2"/>
  <c r="U178" i="2" s="1"/>
  <c r="S170" i="2"/>
  <c r="U170" i="2" s="1"/>
  <c r="S162" i="2"/>
  <c r="U162" i="2" s="1"/>
  <c r="S154" i="2"/>
  <c r="U154" i="2" s="1"/>
  <c r="S146" i="2"/>
  <c r="U146" i="2" s="1"/>
  <c r="S138" i="2"/>
  <c r="U138" i="2" s="1"/>
  <c r="S130" i="2"/>
  <c r="U130" i="2" s="1"/>
  <c r="S122" i="2"/>
  <c r="U122" i="2" s="1"/>
  <c r="S114" i="2"/>
  <c r="U114" i="2" s="1"/>
  <c r="S106" i="2"/>
  <c r="U106" i="2" s="1"/>
  <c r="S98" i="2"/>
  <c r="U98" i="2" s="1"/>
  <c r="S90" i="2"/>
  <c r="U90" i="2" s="1"/>
  <c r="S82" i="2"/>
  <c r="U82" i="2" s="1"/>
  <c r="S74" i="2"/>
  <c r="U74" i="2" s="1"/>
  <c r="S66" i="2"/>
  <c r="U66" i="2" s="1"/>
  <c r="S58" i="2"/>
  <c r="U58" i="2" s="1"/>
  <c r="S50" i="2"/>
  <c r="U50" i="2" s="1"/>
  <c r="S42" i="2"/>
  <c r="U42" i="2" s="1"/>
  <c r="S34" i="2"/>
  <c r="U34" i="2" s="1"/>
  <c r="S26" i="2"/>
  <c r="U26" i="2" s="1"/>
  <c r="S18" i="2"/>
  <c r="U18" i="2" s="1"/>
  <c r="S10" i="2"/>
  <c r="U10" i="2" s="1"/>
  <c r="W497" i="2"/>
  <c r="AE497" i="2" s="1"/>
  <c r="W536" i="2"/>
  <c r="AE536" i="2" s="1"/>
  <c r="W528" i="2"/>
  <c r="W520" i="2"/>
  <c r="U472" i="2"/>
  <c r="T535" i="2"/>
  <c r="U535" i="2"/>
  <c r="T503" i="2"/>
  <c r="U503" i="2"/>
  <c r="T151" i="2"/>
  <c r="U151" i="2"/>
  <c r="T87" i="2"/>
  <c r="U87" i="2"/>
  <c r="T497" i="2"/>
  <c r="T369" i="2"/>
  <c r="T361" i="2"/>
  <c r="T353" i="2"/>
  <c r="T345" i="2"/>
  <c r="T337" i="2"/>
  <c r="T329" i="2"/>
  <c r="T313" i="2"/>
  <c r="T305" i="2"/>
  <c r="T297" i="2"/>
  <c r="T281" i="2"/>
  <c r="T273" i="2"/>
  <c r="T265" i="2"/>
  <c r="T249" i="2"/>
  <c r="T241" i="2"/>
  <c r="T233" i="2"/>
  <c r="T217" i="2"/>
  <c r="T209" i="2"/>
  <c r="T201" i="2"/>
  <c r="T185" i="2"/>
  <c r="T177" i="2"/>
  <c r="T169" i="2"/>
  <c r="T153" i="2"/>
  <c r="T145" i="2"/>
  <c r="T137" i="2"/>
  <c r="T121" i="2"/>
  <c r="T113" i="2"/>
  <c r="T105" i="2"/>
  <c r="T89" i="2"/>
  <c r="T81" i="2"/>
  <c r="T73" i="2"/>
  <c r="T65" i="2"/>
  <c r="T57" i="2"/>
  <c r="T49" i="2"/>
  <c r="T41" i="2"/>
  <c r="T33" i="2"/>
  <c r="T9" i="2"/>
  <c r="T440" i="2"/>
  <c r="T432" i="2"/>
  <c r="T424" i="2"/>
  <c r="T543" i="2"/>
  <c r="T519" i="2"/>
  <c r="C43" i="3"/>
  <c r="N43" i="3" s="1"/>
  <c r="T511" i="2"/>
  <c r="T495" i="2"/>
  <c r="T487" i="2"/>
  <c r="T479" i="2"/>
  <c r="T471" i="2"/>
  <c r="T455" i="2"/>
  <c r="T447" i="2"/>
  <c r="T431" i="2"/>
  <c r="T415" i="2"/>
  <c r="T383" i="2"/>
  <c r="T367" i="2"/>
  <c r="T351" i="2"/>
  <c r="T343" i="2"/>
  <c r="T327" i="2"/>
  <c r="T303" i="2"/>
  <c r="T287" i="2"/>
  <c r="T263" i="2"/>
  <c r="T231" i="2"/>
  <c r="T207" i="2"/>
  <c r="T191" i="2"/>
  <c r="T175" i="2"/>
  <c r="T159" i="2"/>
  <c r="T143" i="2"/>
  <c r="T127" i="2"/>
  <c r="T103" i="2"/>
  <c r="T95" i="2"/>
  <c r="T71" i="2"/>
  <c r="T63" i="2"/>
  <c r="T55" i="2"/>
  <c r="T47" i="2"/>
  <c r="T31" i="2"/>
  <c r="T23" i="2"/>
  <c r="T7" i="2"/>
  <c r="T526" i="2"/>
  <c r="T486" i="2"/>
  <c r="T446" i="2"/>
  <c r="T438" i="2"/>
  <c r="T382" i="2"/>
  <c r="T374" i="2"/>
  <c r="T366" i="2"/>
  <c r="T358" i="2"/>
  <c r="T350" i="2"/>
  <c r="T342" i="2"/>
  <c r="T334" i="2"/>
  <c r="T527" i="2"/>
  <c r="T439" i="2"/>
  <c r="T423" i="2"/>
  <c r="T407" i="2"/>
  <c r="T391" i="2"/>
  <c r="T375" i="2"/>
  <c r="T359" i="2"/>
  <c r="T335" i="2"/>
  <c r="T319" i="2"/>
  <c r="T295" i="2"/>
  <c r="T271" i="2"/>
  <c r="T255" i="2"/>
  <c r="T239" i="2"/>
  <c r="T223" i="2"/>
  <c r="T199" i="2"/>
  <c r="T167" i="2"/>
  <c r="T135" i="2"/>
  <c r="T111" i="2"/>
  <c r="T79" i="2"/>
  <c r="T15" i="2"/>
  <c r="T485" i="2"/>
  <c r="T420" i="2"/>
  <c r="T475" i="2"/>
  <c r="T435" i="2"/>
  <c r="T454" i="2"/>
  <c r="T129" i="2"/>
  <c r="T477" i="2"/>
  <c r="T430" i="2"/>
  <c r="T17" i="2"/>
  <c r="T326" i="2"/>
  <c r="T318" i="2"/>
  <c r="T310" i="2"/>
  <c r="T302" i="2"/>
  <c r="T294" i="2"/>
  <c r="T286" i="2"/>
  <c r="T278" i="2"/>
  <c r="T270" i="2"/>
  <c r="T262" i="2"/>
  <c r="T254" i="2"/>
  <c r="T246" i="2"/>
  <c r="T238" i="2"/>
  <c r="T230" i="2"/>
  <c r="T222" i="2"/>
  <c r="T214" i="2"/>
  <c r="T206" i="2"/>
  <c r="T198" i="2"/>
  <c r="T190" i="2"/>
  <c r="T182" i="2"/>
  <c r="T174" i="2"/>
  <c r="T166" i="2"/>
  <c r="T158" i="2"/>
  <c r="T150" i="2"/>
  <c r="T142" i="2"/>
  <c r="T134" i="2"/>
  <c r="T126" i="2"/>
  <c r="T102" i="2"/>
  <c r="T94" i="2"/>
  <c r="T86" i="2"/>
  <c r="T78" i="2"/>
  <c r="T70" i="2"/>
  <c r="T62" i="2"/>
  <c r="T54" i="2"/>
  <c r="T46" i="2"/>
  <c r="T38" i="2"/>
  <c r="T30" i="2"/>
  <c r="T22" i="2"/>
  <c r="T6" i="2"/>
  <c r="T463" i="2"/>
  <c r="T421" i="2"/>
  <c r="T289" i="2"/>
  <c r="S540" i="2"/>
  <c r="U540" i="2" s="1"/>
  <c r="S532" i="2"/>
  <c r="U532" i="2" s="1"/>
  <c r="S524" i="2"/>
  <c r="U524" i="2" s="1"/>
  <c r="W524" i="2" s="1"/>
  <c r="S516" i="2"/>
  <c r="U516" i="2" s="1"/>
  <c r="W516" i="2" s="1"/>
  <c r="S508" i="2"/>
  <c r="U508" i="2" s="1"/>
  <c r="S500" i="2"/>
  <c r="U500" i="2" s="1"/>
  <c r="S492" i="2"/>
  <c r="U492" i="2" s="1"/>
  <c r="S484" i="2"/>
  <c r="U484" i="2" s="1"/>
  <c r="S476" i="2"/>
  <c r="U476" i="2" s="1"/>
  <c r="T390" i="2"/>
  <c r="T257" i="2"/>
  <c r="T215" i="2"/>
  <c r="T193" i="2"/>
  <c r="T161" i="2"/>
  <c r="T534" i="2"/>
  <c r="T502" i="2"/>
  <c r="T462" i="2"/>
  <c r="T398" i="2"/>
  <c r="T494" i="2"/>
  <c r="T399" i="2"/>
  <c r="T311" i="2"/>
  <c r="T279" i="2"/>
  <c r="T183" i="2"/>
  <c r="T97" i="2"/>
  <c r="T25" i="2"/>
  <c r="T470" i="2"/>
  <c r="T406" i="2"/>
  <c r="S545" i="2"/>
  <c r="U545" i="2" s="1"/>
  <c r="S537" i="2"/>
  <c r="U537" i="2" s="1"/>
  <c r="S529" i="2"/>
  <c r="U529" i="2" s="1"/>
  <c r="S521" i="2"/>
  <c r="U521" i="2" s="1"/>
  <c r="W521" i="2" s="1"/>
  <c r="S513" i="2"/>
  <c r="U513" i="2" s="1"/>
  <c r="S505" i="2"/>
  <c r="U505" i="2" s="1"/>
  <c r="S489" i="2"/>
  <c r="U489" i="2" s="1"/>
  <c r="S481" i="2"/>
  <c r="U481" i="2" s="1"/>
  <c r="S473" i="2"/>
  <c r="U473" i="2" s="1"/>
  <c r="S465" i="2"/>
  <c r="U465" i="2" s="1"/>
  <c r="S457" i="2"/>
  <c r="U457" i="2" s="1"/>
  <c r="S449" i="2"/>
  <c r="U449" i="2" s="1"/>
  <c r="S441" i="2"/>
  <c r="U441" i="2" s="1"/>
  <c r="W441" i="2" s="1"/>
  <c r="S433" i="2"/>
  <c r="U433" i="2" s="1"/>
  <c r="W433" i="2" s="1"/>
  <c r="S425" i="2"/>
  <c r="U425" i="2" s="1"/>
  <c r="W425" i="2" s="1"/>
  <c r="S417" i="2"/>
  <c r="U417" i="2" s="1"/>
  <c r="W417" i="2" s="1"/>
  <c r="S409" i="2"/>
  <c r="U409" i="2" s="1"/>
  <c r="W409" i="2" s="1"/>
  <c r="S401" i="2"/>
  <c r="U401" i="2" s="1"/>
  <c r="S393" i="2"/>
  <c r="U393" i="2" s="1"/>
  <c r="S385" i="2"/>
  <c r="U385" i="2" s="1"/>
  <c r="S377" i="2"/>
  <c r="U377" i="2" s="1"/>
  <c r="T247" i="2"/>
  <c r="T510" i="2"/>
  <c r="T414" i="2"/>
  <c r="T405" i="2"/>
  <c r="T321" i="2"/>
  <c r="T119" i="2"/>
  <c r="T39" i="2"/>
  <c r="T478" i="2"/>
  <c r="T422" i="2"/>
  <c r="T225" i="2"/>
  <c r="S539" i="2"/>
  <c r="U539" i="2" s="1"/>
  <c r="AB132" i="2" l="1"/>
  <c r="AB135" i="2"/>
  <c r="AC135" i="2" s="1"/>
  <c r="AB152" i="2"/>
  <c r="AB408" i="2"/>
  <c r="AB147" i="2"/>
  <c r="AB441" i="2"/>
  <c r="AB136" i="2"/>
  <c r="AB226" i="2"/>
  <c r="AC226" i="2" s="1"/>
  <c r="AE226" i="2" s="1"/>
  <c r="AB153" i="2"/>
  <c r="AC153" i="2" s="1"/>
  <c r="AE153" i="2" s="1"/>
  <c r="AB144" i="2"/>
  <c r="AB151" i="2"/>
  <c r="AB143" i="2"/>
  <c r="AC143" i="2" s="1"/>
  <c r="AE143" i="2" s="1"/>
  <c r="AB100" i="2"/>
  <c r="W118" i="2"/>
  <c r="T14" i="2"/>
  <c r="AB442" i="2"/>
  <c r="AB95" i="2"/>
  <c r="AC95" i="2" s="1"/>
  <c r="T118" i="2"/>
  <c r="AB5" i="2"/>
  <c r="AB138" i="2"/>
  <c r="AB146" i="2"/>
  <c r="AB128" i="2"/>
  <c r="AB99" i="2"/>
  <c r="AB94" i="2"/>
  <c r="AC94" i="2" s="1"/>
  <c r="AB70" i="2"/>
  <c r="AC70" i="2" s="1"/>
  <c r="AE70" i="2" s="1"/>
  <c r="AB155" i="2"/>
  <c r="AB133" i="2"/>
  <c r="AC133" i="2" s="1"/>
  <c r="AB149" i="2"/>
  <c r="AB154" i="2"/>
  <c r="AB141" i="2"/>
  <c r="AC110" i="2"/>
  <c r="AE110" i="2" s="1"/>
  <c r="AB87" i="2"/>
  <c r="AB217" i="2"/>
  <c r="AC217" i="2" s="1"/>
  <c r="T110" i="2"/>
  <c r="AE520" i="2"/>
  <c r="AB387" i="2"/>
  <c r="AB124" i="2"/>
  <c r="AE528" i="2"/>
  <c r="AC166" i="2"/>
  <c r="AE166" i="2" s="1"/>
  <c r="AB134" i="2"/>
  <c r="AC134" i="2" s="1"/>
  <c r="AE134" i="2" s="1"/>
  <c r="AB85" i="2"/>
  <c r="AB468" i="2"/>
  <c r="AB139" i="2"/>
  <c r="AB78" i="2"/>
  <c r="AC78" i="2" s="1"/>
  <c r="AB142" i="2"/>
  <c r="AC142" i="2" s="1"/>
  <c r="AB93" i="2"/>
  <c r="T133" i="2"/>
  <c r="T220" i="2"/>
  <c r="T412" i="2"/>
  <c r="T427" i="2"/>
  <c r="AE94" i="2"/>
  <c r="AE190" i="2"/>
  <c r="AE246" i="2"/>
  <c r="AE262" i="2"/>
  <c r="AE278" i="2"/>
  <c r="AE294" i="2"/>
  <c r="AE310" i="2"/>
  <c r="AE326" i="2"/>
  <c r="AE342" i="2"/>
  <c r="AE358" i="2"/>
  <c r="AE374" i="2"/>
  <c r="AE390" i="2"/>
  <c r="AE223" i="2"/>
  <c r="AE311" i="2"/>
  <c r="AE511" i="2"/>
  <c r="AE479" i="2"/>
  <c r="AE271" i="2"/>
  <c r="AE367" i="2"/>
  <c r="AE527" i="2"/>
  <c r="W539" i="2"/>
  <c r="AC539" i="2"/>
  <c r="W513" i="2"/>
  <c r="AC513" i="2"/>
  <c r="W476" i="2"/>
  <c r="AC476" i="2"/>
  <c r="W490" i="2"/>
  <c r="AC490" i="2"/>
  <c r="W541" i="2"/>
  <c r="AC541" i="2"/>
  <c r="W503" i="2"/>
  <c r="AC503" i="2"/>
  <c r="W522" i="2"/>
  <c r="AC522" i="2"/>
  <c r="W499" i="2"/>
  <c r="AC499" i="2"/>
  <c r="W475" i="2"/>
  <c r="AC475" i="2"/>
  <c r="W523" i="2"/>
  <c r="AC523" i="2"/>
  <c r="W501" i="2"/>
  <c r="AC501" i="2"/>
  <c r="W489" i="2"/>
  <c r="AC489" i="2"/>
  <c r="T523" i="2"/>
  <c r="T300" i="2"/>
  <c r="W472" i="2"/>
  <c r="AC472" i="2"/>
  <c r="W466" i="2"/>
  <c r="AC466" i="2"/>
  <c r="W491" i="2"/>
  <c r="AC491" i="2"/>
  <c r="W477" i="2"/>
  <c r="AC477" i="2"/>
  <c r="AC436" i="2"/>
  <c r="AE436" i="2" s="1"/>
  <c r="T28" i="2"/>
  <c r="W465" i="2"/>
  <c r="AC465" i="2"/>
  <c r="W505" i="2"/>
  <c r="AC505" i="2"/>
  <c r="W537" i="2"/>
  <c r="AC537" i="2"/>
  <c r="T501" i="2"/>
  <c r="W500" i="2"/>
  <c r="AC500" i="2"/>
  <c r="W532" i="2"/>
  <c r="AC532" i="2"/>
  <c r="T148" i="2"/>
  <c r="T411" i="2"/>
  <c r="T124" i="2"/>
  <c r="T356" i="2"/>
  <c r="T437" i="2"/>
  <c r="T536" i="2"/>
  <c r="W535" i="2"/>
  <c r="AC535" i="2"/>
  <c r="W482" i="2"/>
  <c r="AC482" i="2"/>
  <c r="W474" i="2"/>
  <c r="AC474" i="2"/>
  <c r="W538" i="2"/>
  <c r="AC538" i="2"/>
  <c r="W480" i="2"/>
  <c r="AC480" i="2"/>
  <c r="W512" i="2"/>
  <c r="AC512" i="2"/>
  <c r="W544" i="2"/>
  <c r="AC544" i="2"/>
  <c r="W515" i="2"/>
  <c r="AC515" i="2"/>
  <c r="W483" i="2"/>
  <c r="AC483" i="2"/>
  <c r="W453" i="2"/>
  <c r="AC453" i="2"/>
  <c r="W485" i="2"/>
  <c r="AC485" i="2"/>
  <c r="W517" i="2"/>
  <c r="AC517" i="2"/>
  <c r="W468" i="2"/>
  <c r="AC468" i="2"/>
  <c r="AC411" i="2"/>
  <c r="AC469" i="2"/>
  <c r="AC440" i="2"/>
  <c r="AE440" i="2" s="1"/>
  <c r="AC498" i="2"/>
  <c r="AC445" i="2"/>
  <c r="AC383" i="2"/>
  <c r="AE383" i="2" s="1"/>
  <c r="AE105" i="2"/>
  <c r="AE487" i="2"/>
  <c r="AE495" i="2"/>
  <c r="W545" i="2"/>
  <c r="AC545" i="2"/>
  <c r="W508" i="2"/>
  <c r="AC508" i="2"/>
  <c r="W451" i="2"/>
  <c r="AC451" i="2"/>
  <c r="W507" i="2"/>
  <c r="AC507" i="2"/>
  <c r="W461" i="2"/>
  <c r="AC461" i="2"/>
  <c r="W525" i="2"/>
  <c r="AC525" i="2"/>
  <c r="W481" i="2"/>
  <c r="AC481" i="2"/>
  <c r="T444" i="2"/>
  <c r="T284" i="2"/>
  <c r="W514" i="2"/>
  <c r="AC514" i="2"/>
  <c r="W464" i="2"/>
  <c r="AC464" i="2"/>
  <c r="W452" i="2"/>
  <c r="AC452" i="2"/>
  <c r="W460" i="2"/>
  <c r="AC460" i="2"/>
  <c r="AC442" i="2"/>
  <c r="AC408" i="2"/>
  <c r="AE408" i="2" s="1"/>
  <c r="AC521" i="2"/>
  <c r="AC441" i="2"/>
  <c r="AC409" i="2"/>
  <c r="AC448" i="2"/>
  <c r="K39" i="3" s="1"/>
  <c r="AC506" i="2"/>
  <c r="AC516" i="2"/>
  <c r="W473" i="2"/>
  <c r="AC473" i="2"/>
  <c r="W540" i="2"/>
  <c r="AC540" i="2"/>
  <c r="W518" i="2"/>
  <c r="AC518" i="2"/>
  <c r="K45" i="3" s="1"/>
  <c r="W488" i="2"/>
  <c r="AC488" i="2"/>
  <c r="W467" i="2"/>
  <c r="AC467" i="2"/>
  <c r="W493" i="2"/>
  <c r="AC493" i="2"/>
  <c r="W449" i="2"/>
  <c r="AC449" i="2"/>
  <c r="W484" i="2"/>
  <c r="AC484" i="2"/>
  <c r="T436" i="2"/>
  <c r="W456" i="2"/>
  <c r="AE456" i="2" s="1"/>
  <c r="W450" i="2"/>
  <c r="AC450" i="2"/>
  <c r="W496" i="2"/>
  <c r="AC496" i="2"/>
  <c r="W533" i="2"/>
  <c r="AC533" i="2"/>
  <c r="W457" i="2"/>
  <c r="AC457" i="2"/>
  <c r="W529" i="2"/>
  <c r="AC529" i="2"/>
  <c r="W492" i="2"/>
  <c r="AC492" i="2"/>
  <c r="K41" i="3" s="1"/>
  <c r="T460" i="2"/>
  <c r="T340" i="2"/>
  <c r="W530" i="2"/>
  <c r="AC530" i="2"/>
  <c r="W458" i="2"/>
  <c r="AC458" i="2"/>
  <c r="W542" i="2"/>
  <c r="AC542" i="2"/>
  <c r="W504" i="2"/>
  <c r="AC504" i="2"/>
  <c r="W531" i="2"/>
  <c r="AC531" i="2"/>
  <c r="W459" i="2"/>
  <c r="AC459" i="2"/>
  <c r="W509" i="2"/>
  <c r="AC509" i="2"/>
  <c r="AC524" i="2"/>
  <c r="AC410" i="2"/>
  <c r="AE121" i="2"/>
  <c r="AE463" i="2"/>
  <c r="AE455" i="2"/>
  <c r="AE471" i="2"/>
  <c r="AE265" i="2"/>
  <c r="T339" i="2"/>
  <c r="T347" i="2"/>
  <c r="T84" i="2"/>
  <c r="AE233" i="2"/>
  <c r="AE319" i="2"/>
  <c r="U12" i="2"/>
  <c r="W12" i="2" s="1"/>
  <c r="AB394" i="2"/>
  <c r="AC394" i="2" s="1"/>
  <c r="AE41" i="2"/>
  <c r="AE207" i="2"/>
  <c r="AE303" i="2"/>
  <c r="AE169" i="2"/>
  <c r="AE273" i="2"/>
  <c r="T212" i="2"/>
  <c r="AE185" i="2"/>
  <c r="U325" i="2"/>
  <c r="W325" i="2" s="1"/>
  <c r="AE217" i="2"/>
  <c r="T69" i="2"/>
  <c r="T336" i="2"/>
  <c r="T125" i="2"/>
  <c r="T400" i="2"/>
  <c r="AE289" i="2"/>
  <c r="AE7" i="2"/>
  <c r="AC399" i="2"/>
  <c r="AE399" i="2" s="1"/>
  <c r="AE295" i="2"/>
  <c r="AE9" i="2"/>
  <c r="AE57" i="2"/>
  <c r="AE201" i="2"/>
  <c r="AE329" i="2"/>
  <c r="AE119" i="2"/>
  <c r="AE191" i="2"/>
  <c r="T149" i="2"/>
  <c r="T156" i="2"/>
  <c r="AE230" i="2"/>
  <c r="AE33" i="2"/>
  <c r="AE89" i="2"/>
  <c r="AE255" i="2"/>
  <c r="AE351" i="2"/>
  <c r="AE65" i="2"/>
  <c r="AE281" i="2"/>
  <c r="T4" i="2"/>
  <c r="AE30" i="2"/>
  <c r="AE62" i="2"/>
  <c r="AE118" i="2"/>
  <c r="AE198" i="2"/>
  <c r="AE270" i="2"/>
  <c r="AE302" i="2"/>
  <c r="AE334" i="2"/>
  <c r="AE366" i="2"/>
  <c r="AE63" i="2"/>
  <c r="AE247" i="2"/>
  <c r="AE335" i="2"/>
  <c r="AE97" i="2"/>
  <c r="AE225" i="2"/>
  <c r="AE127" i="2"/>
  <c r="AE231" i="2"/>
  <c r="AE327" i="2"/>
  <c r="AE25" i="2"/>
  <c r="AE137" i="2"/>
  <c r="AE353" i="2"/>
  <c r="AE135" i="2"/>
  <c r="AE145" i="2"/>
  <c r="AE249" i="2"/>
  <c r="AE345" i="2"/>
  <c r="T349" i="2"/>
  <c r="AE469" i="2"/>
  <c r="AE22" i="2"/>
  <c r="AE54" i="2"/>
  <c r="AE337" i="2"/>
  <c r="AE23" i="2"/>
  <c r="AE71" i="2"/>
  <c r="AE239" i="2"/>
  <c r="AE343" i="2"/>
  <c r="AE17" i="2"/>
  <c r="AE73" i="2"/>
  <c r="AE183" i="2"/>
  <c r="AE263" i="2"/>
  <c r="AE359" i="2"/>
  <c r="AE47" i="2"/>
  <c r="AE159" i="2"/>
  <c r="AE369" i="2"/>
  <c r="T292" i="2"/>
  <c r="T52" i="2"/>
  <c r="W192" i="2"/>
  <c r="AE192" i="2" s="1"/>
  <c r="U203" i="2"/>
  <c r="W203" i="2" s="1"/>
  <c r="T389" i="2"/>
  <c r="T139" i="2"/>
  <c r="T388" i="2"/>
  <c r="AE102" i="2"/>
  <c r="AE182" i="2"/>
  <c r="AE254" i="2"/>
  <c r="AE286" i="2"/>
  <c r="AE318" i="2"/>
  <c r="AE350" i="2"/>
  <c r="AE382" i="2"/>
  <c r="AE199" i="2"/>
  <c r="AE287" i="2"/>
  <c r="AE177" i="2"/>
  <c r="AE167" i="2"/>
  <c r="AE279" i="2"/>
  <c r="AE375" i="2"/>
  <c r="AE81" i="2"/>
  <c r="AE305" i="2"/>
  <c r="AE95" i="2"/>
  <c r="AE175" i="2"/>
  <c r="AC391" i="2"/>
  <c r="AE391" i="2" s="1"/>
  <c r="AE193" i="2"/>
  <c r="AE297" i="2"/>
  <c r="AB417" i="2"/>
  <c r="AC417" i="2" s="1"/>
  <c r="AB228" i="2"/>
  <c r="AE38" i="2"/>
  <c r="AE222" i="2"/>
  <c r="AE39" i="2"/>
  <c r="AE103" i="2"/>
  <c r="AE209" i="2"/>
  <c r="AE49" i="2"/>
  <c r="T20" i="2"/>
  <c r="T155" i="2"/>
  <c r="T140" i="2"/>
  <c r="T248" i="2"/>
  <c r="W83" i="2"/>
  <c r="AC83" i="2"/>
  <c r="W379" i="2"/>
  <c r="AC379" i="2"/>
  <c r="W308" i="2"/>
  <c r="AC308" i="2"/>
  <c r="W68" i="2"/>
  <c r="AC68" i="2"/>
  <c r="W196" i="2"/>
  <c r="AC196" i="2"/>
  <c r="W268" i="2"/>
  <c r="AC268" i="2"/>
  <c r="T60" i="2"/>
  <c r="T189" i="2"/>
  <c r="T132" i="2"/>
  <c r="W66" i="2"/>
  <c r="AC66" i="2"/>
  <c r="W194" i="2"/>
  <c r="AC194" i="2"/>
  <c r="K18" i="3" s="1"/>
  <c r="W258" i="2"/>
  <c r="W338" i="2"/>
  <c r="AC338" i="2"/>
  <c r="W2" i="2"/>
  <c r="AC2" i="2"/>
  <c r="W274" i="2"/>
  <c r="AC274" i="2"/>
  <c r="W304" i="2"/>
  <c r="AC304" i="2"/>
  <c r="W368" i="2"/>
  <c r="AC368" i="2"/>
  <c r="W264" i="2"/>
  <c r="AC264" i="2"/>
  <c r="W69" i="2"/>
  <c r="AC69" i="2"/>
  <c r="W133" i="2"/>
  <c r="W197" i="2"/>
  <c r="AC197" i="2"/>
  <c r="W261" i="2"/>
  <c r="AC261" i="2"/>
  <c r="W389" i="2"/>
  <c r="AC389" i="2"/>
  <c r="W347" i="2"/>
  <c r="AC347" i="2"/>
  <c r="W27" i="2"/>
  <c r="AC27" i="2"/>
  <c r="W91" i="2"/>
  <c r="AC91" i="2"/>
  <c r="W155" i="2"/>
  <c r="AC155" i="2"/>
  <c r="W235" i="2"/>
  <c r="AC235" i="2"/>
  <c r="W395" i="2"/>
  <c r="AC395" i="2"/>
  <c r="W388" i="2"/>
  <c r="AC388" i="2"/>
  <c r="W324" i="2"/>
  <c r="AC324" i="2"/>
  <c r="W76" i="2"/>
  <c r="AC76" i="2"/>
  <c r="W140" i="2"/>
  <c r="AC140" i="2"/>
  <c r="W204" i="2"/>
  <c r="AC204" i="2"/>
  <c r="W276" i="2"/>
  <c r="AC276" i="2"/>
  <c r="W401" i="2"/>
  <c r="AC401" i="2"/>
  <c r="T245" i="2"/>
  <c r="T27" i="2"/>
  <c r="T252" i="2"/>
  <c r="T168" i="2"/>
  <c r="W87" i="2"/>
  <c r="AC87" i="2"/>
  <c r="W392" i="2"/>
  <c r="AE392" i="2" s="1"/>
  <c r="W10" i="2"/>
  <c r="AC10" i="2"/>
  <c r="W74" i="2"/>
  <c r="W138" i="2"/>
  <c r="AC138" i="2"/>
  <c r="W202" i="2"/>
  <c r="AC202" i="2"/>
  <c r="W266" i="2"/>
  <c r="AC266" i="2"/>
  <c r="W346" i="2"/>
  <c r="AE346" i="2" s="1"/>
  <c r="AC346" i="2"/>
  <c r="T75" i="2"/>
  <c r="W370" i="2"/>
  <c r="AC370" i="2"/>
  <c r="W312" i="2"/>
  <c r="AC312" i="2"/>
  <c r="W376" i="2"/>
  <c r="AC376" i="2"/>
  <c r="W8" i="2"/>
  <c r="AC8" i="2"/>
  <c r="W72" i="2"/>
  <c r="AC72" i="2"/>
  <c r="W136" i="2"/>
  <c r="AC136" i="2"/>
  <c r="W200" i="2"/>
  <c r="AC200" i="2"/>
  <c r="W272" i="2"/>
  <c r="AC272" i="2"/>
  <c r="W13" i="2"/>
  <c r="AC13" i="2"/>
  <c r="W77" i="2"/>
  <c r="AC77" i="2"/>
  <c r="W141" i="2"/>
  <c r="AC141" i="2"/>
  <c r="W205" i="2"/>
  <c r="AC205" i="2"/>
  <c r="W269" i="2"/>
  <c r="AC269" i="2"/>
  <c r="W333" i="2"/>
  <c r="AC333" i="2"/>
  <c r="W363" i="2"/>
  <c r="AC363" i="2"/>
  <c r="W251" i="2"/>
  <c r="AC251" i="2"/>
  <c r="W35" i="2"/>
  <c r="AC35" i="2"/>
  <c r="W99" i="2"/>
  <c r="AC99" i="2"/>
  <c r="W163" i="2"/>
  <c r="AC163" i="2"/>
  <c r="W243" i="2"/>
  <c r="AC243" i="2"/>
  <c r="W340" i="2"/>
  <c r="AC340" i="2"/>
  <c r="W20" i="2"/>
  <c r="AC20" i="2"/>
  <c r="W84" i="2"/>
  <c r="AC84" i="2"/>
  <c r="W148" i="2"/>
  <c r="AC148" i="2"/>
  <c r="W212" i="2"/>
  <c r="AC212" i="2"/>
  <c r="W284" i="2"/>
  <c r="AC284" i="2"/>
  <c r="T5" i="2"/>
  <c r="T261" i="2"/>
  <c r="T176" i="2"/>
  <c r="T196" i="2"/>
  <c r="T115" i="2"/>
  <c r="T268" i="2"/>
  <c r="T200" i="2"/>
  <c r="W18" i="2"/>
  <c r="AC18" i="2"/>
  <c r="W82" i="2"/>
  <c r="AE82" i="2" s="1"/>
  <c r="AC82" i="2"/>
  <c r="W146" i="2"/>
  <c r="AC146" i="2"/>
  <c r="W210" i="2"/>
  <c r="AC210" i="2"/>
  <c r="W282" i="2"/>
  <c r="AC282" i="2"/>
  <c r="W354" i="2"/>
  <c r="AE354" i="2" s="1"/>
  <c r="AC354" i="2"/>
  <c r="U299" i="2"/>
  <c r="W330" i="2"/>
  <c r="AC330" i="2"/>
  <c r="W320" i="2"/>
  <c r="AC320" i="2"/>
  <c r="W384" i="2"/>
  <c r="AC384" i="2"/>
  <c r="W16" i="2"/>
  <c r="AC16" i="2"/>
  <c r="W80" i="2"/>
  <c r="AC80" i="2"/>
  <c r="W144" i="2"/>
  <c r="AC144" i="2"/>
  <c r="W208" i="2"/>
  <c r="AC208" i="2"/>
  <c r="W21" i="2"/>
  <c r="AC21" i="2"/>
  <c r="W85" i="2"/>
  <c r="AC85" i="2"/>
  <c r="W149" i="2"/>
  <c r="AC149" i="2"/>
  <c r="W213" i="2"/>
  <c r="W277" i="2"/>
  <c r="AE277" i="2" s="1"/>
  <c r="AC277" i="2"/>
  <c r="W341" i="2"/>
  <c r="AC341" i="2"/>
  <c r="W387" i="2"/>
  <c r="AC387" i="2"/>
  <c r="W275" i="2"/>
  <c r="AC275" i="2"/>
  <c r="W43" i="2"/>
  <c r="AC43" i="2"/>
  <c r="W107" i="2"/>
  <c r="AC107" i="2"/>
  <c r="W171" i="2"/>
  <c r="AC171" i="2"/>
  <c r="W259" i="2"/>
  <c r="AC259" i="2"/>
  <c r="W356" i="2"/>
  <c r="AC356" i="2"/>
  <c r="W28" i="2"/>
  <c r="AC28" i="2"/>
  <c r="W92" i="2"/>
  <c r="AC92" i="2"/>
  <c r="W156" i="2"/>
  <c r="AC156" i="2"/>
  <c r="W220" i="2"/>
  <c r="AC220" i="2"/>
  <c r="W300" i="2"/>
  <c r="AC300" i="2"/>
  <c r="AB257" i="2"/>
  <c r="AC257" i="2" s="1"/>
  <c r="AE257" i="2" s="1"/>
  <c r="AB418" i="2"/>
  <c r="AC418" i="2" s="1"/>
  <c r="AB443" i="2"/>
  <c r="AC443" i="2" s="1"/>
  <c r="AE443" i="2" s="1"/>
  <c r="T117" i="2"/>
  <c r="T260" i="2"/>
  <c r="T259" i="2"/>
  <c r="T92" i="2"/>
  <c r="T308" i="2"/>
  <c r="T280" i="2"/>
  <c r="W34" i="2"/>
  <c r="AC34" i="2"/>
  <c r="W98" i="2"/>
  <c r="AC98" i="2"/>
  <c r="W162" i="2"/>
  <c r="AC162" i="2"/>
  <c r="W226" i="2"/>
  <c r="W298" i="2"/>
  <c r="AC298" i="2"/>
  <c r="W378" i="2"/>
  <c r="AC378" i="2"/>
  <c r="T36" i="2"/>
  <c r="W336" i="2"/>
  <c r="AC336" i="2"/>
  <c r="W400" i="2"/>
  <c r="AC400" i="2"/>
  <c r="W32" i="2"/>
  <c r="AC32" i="2"/>
  <c r="W96" i="2"/>
  <c r="AE96" i="2" s="1"/>
  <c r="AC96" i="2"/>
  <c r="W160" i="2"/>
  <c r="AC160" i="2"/>
  <c r="W224" i="2"/>
  <c r="AC224" i="2"/>
  <c r="W296" i="2"/>
  <c r="AC296" i="2"/>
  <c r="W37" i="2"/>
  <c r="AE37" i="2" s="1"/>
  <c r="AC37" i="2"/>
  <c r="W101" i="2"/>
  <c r="AC101" i="2"/>
  <c r="W165" i="2"/>
  <c r="AC165" i="2"/>
  <c r="W229" i="2"/>
  <c r="AC229" i="2"/>
  <c r="W357" i="2"/>
  <c r="AC357" i="2"/>
  <c r="W187" i="2"/>
  <c r="AC187" i="2"/>
  <c r="W315" i="2"/>
  <c r="C26" i="3" s="1"/>
  <c r="AC315" i="2"/>
  <c r="K26" i="3" s="1"/>
  <c r="W59" i="2"/>
  <c r="AE59" i="2" s="1"/>
  <c r="AC59" i="2"/>
  <c r="W123" i="2"/>
  <c r="AC123" i="2"/>
  <c r="W195" i="2"/>
  <c r="AC195" i="2"/>
  <c r="W307" i="2"/>
  <c r="AC307" i="2"/>
  <c r="W396" i="2"/>
  <c r="AC396" i="2"/>
  <c r="W44" i="2"/>
  <c r="AE44" i="2" s="1"/>
  <c r="AC44" i="2"/>
  <c r="W108" i="2"/>
  <c r="AC108" i="2"/>
  <c r="W172" i="2"/>
  <c r="AC172" i="2"/>
  <c r="W244" i="2"/>
  <c r="AC244" i="2"/>
  <c r="W332" i="2"/>
  <c r="AE332" i="2" s="1"/>
  <c r="AC332" i="2"/>
  <c r="W151" i="2"/>
  <c r="AC151" i="2"/>
  <c r="W26" i="2"/>
  <c r="AC26" i="2"/>
  <c r="W90" i="2"/>
  <c r="AC90" i="2"/>
  <c r="W154" i="2"/>
  <c r="AC154" i="2"/>
  <c r="W218" i="2"/>
  <c r="AC218" i="2"/>
  <c r="W290" i="2"/>
  <c r="AC290" i="2"/>
  <c r="W362" i="2"/>
  <c r="AC362" i="2"/>
  <c r="AC325" i="2"/>
  <c r="W328" i="2"/>
  <c r="AC328" i="2"/>
  <c r="W24" i="2"/>
  <c r="AC24" i="2"/>
  <c r="W88" i="2"/>
  <c r="AC88" i="2"/>
  <c r="W152" i="2"/>
  <c r="AC152" i="2"/>
  <c r="W216" i="2"/>
  <c r="AC216" i="2"/>
  <c r="W29" i="2"/>
  <c r="AC29" i="2"/>
  <c r="W93" i="2"/>
  <c r="AC93" i="2"/>
  <c r="W157" i="2"/>
  <c r="AC157" i="2"/>
  <c r="W221" i="2"/>
  <c r="AC221" i="2"/>
  <c r="W285" i="2"/>
  <c r="AC285" i="2"/>
  <c r="W349" i="2"/>
  <c r="AC349" i="2"/>
  <c r="W291" i="2"/>
  <c r="AC291" i="2"/>
  <c r="W51" i="2"/>
  <c r="AC51" i="2"/>
  <c r="W115" i="2"/>
  <c r="AC115" i="2"/>
  <c r="W179" i="2"/>
  <c r="AC179" i="2"/>
  <c r="W283" i="2"/>
  <c r="AC283" i="2"/>
  <c r="W404" i="2"/>
  <c r="AC404" i="2"/>
  <c r="W372" i="2"/>
  <c r="AC372" i="2"/>
  <c r="W36" i="2"/>
  <c r="AC36" i="2"/>
  <c r="W100" i="2"/>
  <c r="AC100" i="2"/>
  <c r="W164" i="2"/>
  <c r="AC164" i="2"/>
  <c r="K42" i="3" s="1"/>
  <c r="W228" i="2"/>
  <c r="AC228" i="2"/>
  <c r="W316" i="2"/>
  <c r="AC316" i="2"/>
  <c r="T328" i="2"/>
  <c r="W42" i="2"/>
  <c r="AC42" i="2"/>
  <c r="W106" i="2"/>
  <c r="C23" i="3" s="1"/>
  <c r="AC106" i="2"/>
  <c r="W170" i="2"/>
  <c r="AE170" i="2" s="1"/>
  <c r="AC170" i="2"/>
  <c r="W234" i="2"/>
  <c r="AC234" i="2"/>
  <c r="W306" i="2"/>
  <c r="AC306" i="2"/>
  <c r="W344" i="2"/>
  <c r="AC344" i="2"/>
  <c r="W40" i="2"/>
  <c r="AE40" i="2" s="1"/>
  <c r="AC40" i="2"/>
  <c r="W104" i="2"/>
  <c r="AE104" i="2" s="1"/>
  <c r="AC104" i="2"/>
  <c r="W168" i="2"/>
  <c r="AC168" i="2"/>
  <c r="W232" i="2"/>
  <c r="AC232" i="2"/>
  <c r="W45" i="2"/>
  <c r="AE45" i="2" s="1"/>
  <c r="AC45" i="2"/>
  <c r="W109" i="2"/>
  <c r="AC109" i="2"/>
  <c r="W173" i="2"/>
  <c r="AC173" i="2"/>
  <c r="W237" i="2"/>
  <c r="AC237" i="2"/>
  <c r="W301" i="2"/>
  <c r="AE301" i="2" s="1"/>
  <c r="AC301" i="2"/>
  <c r="W365" i="2"/>
  <c r="AC365" i="2"/>
  <c r="W267" i="2"/>
  <c r="AC267" i="2"/>
  <c r="W339" i="2"/>
  <c r="AC339" i="2"/>
  <c r="W3" i="2"/>
  <c r="AE3" i="2" s="1"/>
  <c r="AC3" i="2"/>
  <c r="W67" i="2"/>
  <c r="AC67" i="2"/>
  <c r="W131" i="2"/>
  <c r="AC131" i="2"/>
  <c r="W211" i="2"/>
  <c r="AC211" i="2"/>
  <c r="W331" i="2"/>
  <c r="AE331" i="2" s="1"/>
  <c r="AC331" i="2"/>
  <c r="W236" i="2"/>
  <c r="AC236" i="2"/>
  <c r="W52" i="2"/>
  <c r="W116" i="2"/>
  <c r="AC116" i="2"/>
  <c r="W180" i="2"/>
  <c r="AC180" i="2"/>
  <c r="W252" i="2"/>
  <c r="AC252" i="2"/>
  <c r="W348" i="2"/>
  <c r="AC348" i="2"/>
  <c r="AE321" i="2"/>
  <c r="K22" i="3"/>
  <c r="W288" i="2"/>
  <c r="AC288" i="2"/>
  <c r="W50" i="2"/>
  <c r="AC50" i="2"/>
  <c r="W178" i="2"/>
  <c r="AC178" i="2"/>
  <c r="W314" i="2"/>
  <c r="AC314" i="2"/>
  <c r="W352" i="2"/>
  <c r="AC352" i="2"/>
  <c r="W112" i="2"/>
  <c r="W248" i="2"/>
  <c r="AC248" i="2"/>
  <c r="W53" i="2"/>
  <c r="AC53" i="2"/>
  <c r="W181" i="2"/>
  <c r="AC181" i="2"/>
  <c r="W309" i="2"/>
  <c r="AC309" i="2"/>
  <c r="W371" i="2"/>
  <c r="AC371" i="2"/>
  <c r="W75" i="2"/>
  <c r="AC75" i="2"/>
  <c r="W219" i="2"/>
  <c r="AC219" i="2"/>
  <c r="W124" i="2"/>
  <c r="AC124" i="2"/>
  <c r="W260" i="2"/>
  <c r="AC260" i="2"/>
  <c r="W385" i="2"/>
  <c r="AC385" i="2"/>
  <c r="W58" i="2"/>
  <c r="AC58" i="2"/>
  <c r="W186" i="2"/>
  <c r="AC186" i="2"/>
  <c r="W322" i="2"/>
  <c r="AC322" i="2"/>
  <c r="W56" i="2"/>
  <c r="AC56" i="2"/>
  <c r="W184" i="2"/>
  <c r="AC184" i="2"/>
  <c r="W256" i="2"/>
  <c r="AC256" i="2"/>
  <c r="W61" i="2"/>
  <c r="AC61" i="2"/>
  <c r="W189" i="2"/>
  <c r="AC189" i="2"/>
  <c r="W381" i="2"/>
  <c r="AC381" i="2"/>
  <c r="AE14" i="2"/>
  <c r="AE46" i="2"/>
  <c r="AE78" i="2"/>
  <c r="AE142" i="2"/>
  <c r="AE174" i="2"/>
  <c r="AE206" i="2"/>
  <c r="T291" i="2"/>
  <c r="W386" i="2"/>
  <c r="AC386" i="2"/>
  <c r="W377" i="2"/>
  <c r="AC377" i="2"/>
  <c r="W114" i="2"/>
  <c r="AC114" i="2"/>
  <c r="W242" i="2"/>
  <c r="AC242" i="2"/>
  <c r="W394" i="2"/>
  <c r="W48" i="2"/>
  <c r="AC48" i="2"/>
  <c r="W176" i="2"/>
  <c r="AC176" i="2"/>
  <c r="W117" i="2"/>
  <c r="AC117" i="2"/>
  <c r="W245" i="2"/>
  <c r="AC245" i="2"/>
  <c r="W373" i="2"/>
  <c r="AC373" i="2"/>
  <c r="W11" i="2"/>
  <c r="AC11" i="2"/>
  <c r="W139" i="2"/>
  <c r="AC139" i="2"/>
  <c r="W355" i="2"/>
  <c r="AC355" i="2"/>
  <c r="W292" i="2"/>
  <c r="AC292" i="2"/>
  <c r="W60" i="2"/>
  <c r="AC60" i="2"/>
  <c r="W188" i="2"/>
  <c r="AC188" i="2"/>
  <c r="W364" i="2"/>
  <c r="AC364" i="2"/>
  <c r="W122" i="2"/>
  <c r="AC122" i="2"/>
  <c r="W250" i="2"/>
  <c r="AC250" i="2"/>
  <c r="W402" i="2"/>
  <c r="AC402" i="2"/>
  <c r="W240" i="2"/>
  <c r="AE240" i="2" s="1"/>
  <c r="W360" i="2"/>
  <c r="AE360" i="2" s="1"/>
  <c r="AC360" i="2"/>
  <c r="W120" i="2"/>
  <c r="C31" i="3" s="1"/>
  <c r="AC120" i="2"/>
  <c r="AE403" i="2"/>
  <c r="W125" i="2"/>
  <c r="AC125" i="2"/>
  <c r="W253" i="2"/>
  <c r="AC253" i="2"/>
  <c r="W317" i="2"/>
  <c r="AC317" i="2"/>
  <c r="W323" i="2"/>
  <c r="AC323" i="2"/>
  <c r="W19" i="2"/>
  <c r="AC19" i="2"/>
  <c r="W147" i="2"/>
  <c r="AC147" i="2"/>
  <c r="W227" i="2"/>
  <c r="AC227" i="2"/>
  <c r="W4" i="2"/>
  <c r="AC4" i="2"/>
  <c r="W132" i="2"/>
  <c r="AC132" i="2"/>
  <c r="W380" i="2"/>
  <c r="AC380" i="2"/>
  <c r="W393" i="2"/>
  <c r="AC393" i="2"/>
  <c r="W130" i="2"/>
  <c r="AC130" i="2"/>
  <c r="W64" i="2"/>
  <c r="AC64" i="2"/>
  <c r="W128" i="2"/>
  <c r="AC128" i="2"/>
  <c r="W5" i="2"/>
  <c r="AC5" i="2"/>
  <c r="T68" i="2"/>
  <c r="T445" i="2"/>
  <c r="T459" i="2"/>
  <c r="T467" i="2"/>
  <c r="T404" i="2"/>
  <c r="AB413" i="2"/>
  <c r="AC413" i="2" s="1"/>
  <c r="AB420" i="2"/>
  <c r="AC420" i="2" s="1"/>
  <c r="AB52" i="2"/>
  <c r="AC52" i="2" s="1"/>
  <c r="T413" i="2"/>
  <c r="T316" i="2"/>
  <c r="T179" i="2"/>
  <c r="T348" i="2"/>
  <c r="T461" i="2"/>
  <c r="AB419" i="2"/>
  <c r="AC419" i="2" s="1"/>
  <c r="AB439" i="2"/>
  <c r="AC439" i="2" s="1"/>
  <c r="AB435" i="2"/>
  <c r="AC435" i="2" s="1"/>
  <c r="AB405" i="2"/>
  <c r="AC405" i="2" s="1"/>
  <c r="AB426" i="2"/>
  <c r="AC426" i="2" s="1"/>
  <c r="T221" i="2"/>
  <c r="T164" i="2"/>
  <c r="AB444" i="2"/>
  <c r="AC444" i="2" s="1"/>
  <c r="AB407" i="2"/>
  <c r="AC407" i="2" s="1"/>
  <c r="AB112" i="2"/>
  <c r="AC112" i="2" s="1"/>
  <c r="AE112" i="2" s="1"/>
  <c r="AB415" i="2"/>
  <c r="AC415" i="2" s="1"/>
  <c r="AB429" i="2"/>
  <c r="AC429" i="2" s="1"/>
  <c r="AB421" i="2"/>
  <c r="AC421" i="2" s="1"/>
  <c r="T267" i="2"/>
  <c r="T211" i="2"/>
  <c r="T355" i="2"/>
  <c r="T496" i="2"/>
  <c r="T533" i="2"/>
  <c r="T285" i="2"/>
  <c r="T51" i="2"/>
  <c r="T371" i="2"/>
  <c r="T509" i="2"/>
  <c r="T331" i="2"/>
  <c r="T525" i="2"/>
  <c r="T29" i="2"/>
  <c r="T157" i="2"/>
  <c r="T301" i="2"/>
  <c r="T100" i="2"/>
  <c r="T228" i="2"/>
  <c r="T380" i="2"/>
  <c r="T83" i="2"/>
  <c r="T395" i="2"/>
  <c r="T499" i="2"/>
  <c r="T188" i="2"/>
  <c r="T324" i="2"/>
  <c r="T452" i="2"/>
  <c r="AB412" i="2"/>
  <c r="AC412" i="2" s="1"/>
  <c r="AB437" i="2"/>
  <c r="AC437" i="2" s="1"/>
  <c r="T180" i="2"/>
  <c r="T288" i="2"/>
  <c r="T3" i="2"/>
  <c r="T364" i="2"/>
  <c r="T219" i="2"/>
  <c r="T491" i="2"/>
  <c r="T504" i="2"/>
  <c r="T67" i="2"/>
  <c r="T53" i="2"/>
  <c r="T181" i="2"/>
  <c r="T309" i="2"/>
  <c r="T112" i="2"/>
  <c r="T116" i="2"/>
  <c r="T244" i="2"/>
  <c r="T396" i="2"/>
  <c r="T91" i="2"/>
  <c r="T283" i="2"/>
  <c r="T403" i="2"/>
  <c r="T507" i="2"/>
  <c r="T204" i="2"/>
  <c r="T48" i="2"/>
  <c r="T392" i="2"/>
  <c r="AB424" i="2"/>
  <c r="AC424" i="2" s="1"/>
  <c r="AB423" i="2"/>
  <c r="AC423" i="2" s="1"/>
  <c r="AB432" i="2"/>
  <c r="AC432" i="2" s="1"/>
  <c r="AE432" i="2" s="1"/>
  <c r="AB129" i="2"/>
  <c r="AC129" i="2" s="1"/>
  <c r="AB422" i="2"/>
  <c r="AC422" i="2" s="1"/>
  <c r="T469" i="2"/>
  <c r="T235" i="2"/>
  <c r="T93" i="2"/>
  <c r="T197" i="2"/>
  <c r="T276" i="2"/>
  <c r="T428" i="2"/>
  <c r="T131" i="2"/>
  <c r="T323" i="2"/>
  <c r="T76" i="2"/>
  <c r="T236" i="2"/>
  <c r="T372" i="2"/>
  <c r="T373" i="2"/>
  <c r="T11" i="2"/>
  <c r="AB213" i="2"/>
  <c r="AC213" i="2" s="1"/>
  <c r="AE213" i="2" s="1"/>
  <c r="AB438" i="2"/>
  <c r="AC438" i="2" s="1"/>
  <c r="AB430" i="2"/>
  <c r="AC430" i="2" s="1"/>
  <c r="AB427" i="2"/>
  <c r="AC427" i="2" s="1"/>
  <c r="AB425" i="2"/>
  <c r="AC425" i="2" s="1"/>
  <c r="AE425" i="2" s="1"/>
  <c r="AB446" i="2"/>
  <c r="AC446" i="2" s="1"/>
  <c r="AE446" i="2" s="1"/>
  <c r="AB428" i="2"/>
  <c r="AC428" i="2" s="1"/>
  <c r="AB433" i="2"/>
  <c r="AC433" i="2" s="1"/>
  <c r="AE433" i="2" s="1"/>
  <c r="AB74" i="2"/>
  <c r="AC74" i="2" s="1"/>
  <c r="AB434" i="2"/>
  <c r="AC434" i="2" s="1"/>
  <c r="AE434" i="2" s="1"/>
  <c r="AB238" i="2"/>
  <c r="AC238" i="2" s="1"/>
  <c r="AE238" i="2" s="1"/>
  <c r="AB431" i="2"/>
  <c r="AC431" i="2" s="1"/>
  <c r="AB150" i="2"/>
  <c r="AC150" i="2" s="1"/>
  <c r="AB258" i="2"/>
  <c r="AC258" i="2" s="1"/>
  <c r="AE258" i="2" s="1"/>
  <c r="AB416" i="2"/>
  <c r="AC416" i="2" s="1"/>
  <c r="AE416" i="2" s="1"/>
  <c r="AB111" i="2"/>
  <c r="AC111" i="2" s="1"/>
  <c r="AE111" i="2" s="1"/>
  <c r="T224" i="2"/>
  <c r="T172" i="2"/>
  <c r="T229" i="2"/>
  <c r="T315" i="2"/>
  <c r="T515" i="2"/>
  <c r="T483" i="2"/>
  <c r="T195" i="2"/>
  <c r="U293" i="2"/>
  <c r="T453" i="2"/>
  <c r="T443" i="2"/>
  <c r="T37" i="2"/>
  <c r="T468" i="2"/>
  <c r="T108" i="2"/>
  <c r="T517" i="2"/>
  <c r="T123" i="2"/>
  <c r="T165" i="2"/>
  <c r="T44" i="2"/>
  <c r="T332" i="2"/>
  <c r="T488" i="2"/>
  <c r="T101" i="2"/>
  <c r="T307" i="2"/>
  <c r="T357" i="2"/>
  <c r="AE445" i="2"/>
  <c r="T59" i="2"/>
  <c r="T187" i="2"/>
  <c r="T269" i="2"/>
  <c r="T363" i="2"/>
  <c r="T451" i="2"/>
  <c r="T136" i="2"/>
  <c r="U397" i="2"/>
  <c r="T272" i="2"/>
  <c r="T13" i="2"/>
  <c r="T99" i="2"/>
  <c r="T205" i="2"/>
  <c r="AE91" i="2"/>
  <c r="T141" i="2"/>
  <c r="T333" i="2"/>
  <c r="T35" i="2"/>
  <c r="T243" i="2"/>
  <c r="T493" i="2"/>
  <c r="T251" i="2"/>
  <c r="T419" i="2"/>
  <c r="T8" i="2"/>
  <c r="T77" i="2"/>
  <c r="T163" i="2"/>
  <c r="T429" i="2"/>
  <c r="T72" i="2"/>
  <c r="T171" i="2"/>
  <c r="T208" i="2"/>
  <c r="T277" i="2"/>
  <c r="T144" i="2"/>
  <c r="T80" i="2"/>
  <c r="T19" i="2"/>
  <c r="T275" i="2"/>
  <c r="T341" i="2"/>
  <c r="T104" i="2"/>
  <c r="T61" i="2"/>
  <c r="T213" i="2"/>
  <c r="T240" i="2"/>
  <c r="T448" i="2"/>
  <c r="AE411" i="2"/>
  <c r="T85" i="2"/>
  <c r="T43" i="2"/>
  <c r="T379" i="2"/>
  <c r="T16" i="2"/>
  <c r="T360" i="2"/>
  <c r="T381" i="2"/>
  <c r="T21" i="2"/>
  <c r="T317" i="2"/>
  <c r="T147" i="2"/>
  <c r="T227" i="2"/>
  <c r="T107" i="2"/>
  <c r="T253" i="2"/>
  <c r="T384" i="2"/>
  <c r="T387" i="2"/>
  <c r="T531" i="2"/>
  <c r="T40" i="2"/>
  <c r="T232" i="2"/>
  <c r="AE123" i="2"/>
  <c r="C12" i="3"/>
  <c r="T45" i="2"/>
  <c r="T109" i="2"/>
  <c r="T173" i="2"/>
  <c r="T264" i="2"/>
  <c r="T408" i="2"/>
  <c r="T365" i="2"/>
  <c r="T192" i="2"/>
  <c r="T64" i="2"/>
  <c r="T162" i="2"/>
  <c r="T344" i="2"/>
  <c r="T237" i="2"/>
  <c r="T128" i="2"/>
  <c r="T304" i="2"/>
  <c r="T88" i="2"/>
  <c r="T216" i="2"/>
  <c r="T368" i="2"/>
  <c r="T24" i="2"/>
  <c r="T152" i="2"/>
  <c r="AE154" i="2"/>
  <c r="T312" i="2"/>
  <c r="T160" i="2"/>
  <c r="T32" i="2"/>
  <c r="T376" i="2"/>
  <c r="T96" i="2"/>
  <c r="T296" i="2"/>
  <c r="AE158" i="2"/>
  <c r="K16" i="3"/>
  <c r="AE86" i="2"/>
  <c r="AE291" i="2"/>
  <c r="AE357" i="2"/>
  <c r="K30" i="3"/>
  <c r="AE447" i="2"/>
  <c r="AE126" i="2"/>
  <c r="T122" i="2"/>
  <c r="T178" i="2"/>
  <c r="T352" i="2"/>
  <c r="AE427" i="2"/>
  <c r="T184" i="2"/>
  <c r="T544" i="2"/>
  <c r="AE506" i="2"/>
  <c r="T338" i="2"/>
  <c r="T416" i="2"/>
  <c r="AE441" i="2"/>
  <c r="T256" i="2"/>
  <c r="T120" i="2"/>
  <c r="T266" i="2"/>
  <c r="T410" i="2"/>
  <c r="T480" i="2"/>
  <c r="AE410" i="2"/>
  <c r="T56" i="2"/>
  <c r="AE418" i="2"/>
  <c r="T298" i="2"/>
  <c r="T322" i="2"/>
  <c r="C29" i="3"/>
  <c r="AE208" i="2"/>
  <c r="AE516" i="2"/>
  <c r="T194" i="2"/>
  <c r="T394" i="2"/>
  <c r="T528" i="2"/>
  <c r="AE524" i="2"/>
  <c r="T258" i="2"/>
  <c r="T402" i="2"/>
  <c r="T58" i="2"/>
  <c r="T274" i="2"/>
  <c r="T530" i="2"/>
  <c r="T464" i="2"/>
  <c r="T66" i="2"/>
  <c r="T290" i="2"/>
  <c r="T130" i="2"/>
  <c r="T42" i="2"/>
  <c r="AE415" i="2"/>
  <c r="T82" i="2"/>
  <c r="T314" i="2"/>
  <c r="T442" i="2"/>
  <c r="AE498" i="2"/>
  <c r="AE437" i="2"/>
  <c r="T226" i="2"/>
  <c r="T474" i="2"/>
  <c r="C10" i="3"/>
  <c r="T242" i="2"/>
  <c r="T482" i="2"/>
  <c r="AE409" i="2"/>
  <c r="T514" i="2"/>
  <c r="T106" i="2"/>
  <c r="T354" i="2"/>
  <c r="T522" i="2"/>
  <c r="T520" i="2"/>
  <c r="AE442" i="2"/>
  <c r="T98" i="2"/>
  <c r="AE521" i="2"/>
  <c r="T50" i="2"/>
  <c r="T114" i="2"/>
  <c r="T378" i="2"/>
  <c r="C7" i="3"/>
  <c r="T34" i="2"/>
  <c r="T538" i="2"/>
  <c r="T456" i="2"/>
  <c r="T2" i="2"/>
  <c r="T418" i="2"/>
  <c r="T186" i="2"/>
  <c r="T218" i="2"/>
  <c r="T10" i="2"/>
  <c r="T202" i="2"/>
  <c r="T362" i="2"/>
  <c r="T450" i="2"/>
  <c r="C18" i="3"/>
  <c r="AE526" i="2"/>
  <c r="AE128" i="2"/>
  <c r="T250" i="2"/>
  <c r="T18" i="2"/>
  <c r="T210" i="2"/>
  <c r="T370" i="2"/>
  <c r="T458" i="2"/>
  <c r="C35" i="3"/>
  <c r="AE386" i="2"/>
  <c r="T282" i="2"/>
  <c r="T26" i="2"/>
  <c r="T466" i="2"/>
  <c r="C30" i="3"/>
  <c r="T512" i="2"/>
  <c r="AE435" i="2"/>
  <c r="AE406" i="2"/>
  <c r="C44" i="3"/>
  <c r="AE288" i="2"/>
  <c r="T90" i="2"/>
  <c r="T138" i="2"/>
  <c r="T330" i="2"/>
  <c r="T320" i="2"/>
  <c r="AE160" i="2"/>
  <c r="T506" i="2"/>
  <c r="AE423" i="2"/>
  <c r="T154" i="2"/>
  <c r="T346" i="2"/>
  <c r="T426" i="2"/>
  <c r="T490" i="2"/>
  <c r="T74" i="2"/>
  <c r="T146" i="2"/>
  <c r="T234" i="2"/>
  <c r="T306" i="2"/>
  <c r="T434" i="2"/>
  <c r="T498" i="2"/>
  <c r="T170" i="2"/>
  <c r="T386" i="2"/>
  <c r="C17" i="3"/>
  <c r="C5" i="3"/>
  <c r="C8" i="3"/>
  <c r="C32" i="3"/>
  <c r="T513" i="2"/>
  <c r="T433" i="2"/>
  <c r="T505" i="2"/>
  <c r="T524" i="2"/>
  <c r="C33" i="3"/>
  <c r="T377" i="2"/>
  <c r="T532" i="2"/>
  <c r="T441" i="2"/>
  <c r="C14" i="3"/>
  <c r="C36" i="3"/>
  <c r="T393" i="2"/>
  <c r="T457" i="2"/>
  <c r="T529" i="2"/>
  <c r="T484" i="2"/>
  <c r="T401" i="2"/>
  <c r="T465" i="2"/>
  <c r="T492" i="2"/>
  <c r="C41" i="3"/>
  <c r="C47" i="3"/>
  <c r="T539" i="2"/>
  <c r="T417" i="2"/>
  <c r="T481" i="2"/>
  <c r="T508" i="2"/>
  <c r="T385" i="2"/>
  <c r="T449" i="2"/>
  <c r="T521" i="2"/>
  <c r="T476" i="2"/>
  <c r="T540" i="2"/>
  <c r="T537" i="2"/>
  <c r="T409" i="2"/>
  <c r="T473" i="2"/>
  <c r="T545" i="2"/>
  <c r="T500" i="2"/>
  <c r="T425" i="2"/>
  <c r="T489" i="2"/>
  <c r="T516" i="2"/>
  <c r="AE448" i="2" l="1"/>
  <c r="AE509" i="2"/>
  <c r="AE531" i="2"/>
  <c r="AE542" i="2"/>
  <c r="AE530" i="2"/>
  <c r="AE492" i="2"/>
  <c r="AE457" i="2"/>
  <c r="AE496" i="2"/>
  <c r="AE449" i="2"/>
  <c r="AE467" i="2"/>
  <c r="AE518" i="2"/>
  <c r="AE473" i="2"/>
  <c r="AE452" i="2"/>
  <c r="AE514" i="2"/>
  <c r="AE481" i="2"/>
  <c r="AE461" i="2"/>
  <c r="AE451" i="2"/>
  <c r="AE545" i="2"/>
  <c r="C4" i="3"/>
  <c r="N41" i="3"/>
  <c r="K46" i="3"/>
  <c r="AE512" i="2"/>
  <c r="AE538" i="2"/>
  <c r="AE482" i="2"/>
  <c r="AE500" i="2"/>
  <c r="AE120" i="2"/>
  <c r="K28" i="3"/>
  <c r="AE10" i="2"/>
  <c r="AE459" i="2"/>
  <c r="AE504" i="2"/>
  <c r="C28" i="3"/>
  <c r="N28" i="3" s="1"/>
  <c r="AE468" i="2"/>
  <c r="AE485" i="2"/>
  <c r="AE483" i="2"/>
  <c r="AE544" i="2"/>
  <c r="AE480" i="2"/>
  <c r="AE474" i="2"/>
  <c r="AE535" i="2"/>
  <c r="AE532" i="2"/>
  <c r="C11" i="3"/>
  <c r="AE316" i="2"/>
  <c r="C16" i="3"/>
  <c r="AE36" i="2"/>
  <c r="AE179" i="2"/>
  <c r="AE349" i="2"/>
  <c r="AE93" i="2"/>
  <c r="AE88" i="2"/>
  <c r="AE298" i="2"/>
  <c r="AE458" i="2"/>
  <c r="AE529" i="2"/>
  <c r="AE533" i="2"/>
  <c r="AE450" i="2"/>
  <c r="AE484" i="2"/>
  <c r="AE493" i="2"/>
  <c r="AE488" i="2"/>
  <c r="AE540" i="2"/>
  <c r="AE517" i="2"/>
  <c r="AE453" i="2"/>
  <c r="AE515" i="2"/>
  <c r="K9" i="3"/>
  <c r="C9" i="3"/>
  <c r="C15" i="3"/>
  <c r="C22" i="3"/>
  <c r="N22" i="3" s="1"/>
  <c r="C19" i="3"/>
  <c r="AE460" i="2"/>
  <c r="AE464" i="2"/>
  <c r="AE525" i="2"/>
  <c r="AE507" i="2"/>
  <c r="AE508" i="2"/>
  <c r="AE505" i="2"/>
  <c r="AE491" i="2"/>
  <c r="AE472" i="2"/>
  <c r="AE489" i="2"/>
  <c r="AE523" i="2"/>
  <c r="AE499" i="2"/>
  <c r="AE503" i="2"/>
  <c r="AE490" i="2"/>
  <c r="AE513" i="2"/>
  <c r="AE130" i="2"/>
  <c r="AE323" i="2"/>
  <c r="AE250" i="2"/>
  <c r="AE60" i="2"/>
  <c r="AE11" i="2"/>
  <c r="AE176" i="2"/>
  <c r="AE352" i="2"/>
  <c r="AE180" i="2"/>
  <c r="K47" i="3"/>
  <c r="N47" i="3" s="1"/>
  <c r="AE242" i="2"/>
  <c r="AE381" i="2"/>
  <c r="AE184" i="2"/>
  <c r="AE58" i="2"/>
  <c r="AE219" i="2"/>
  <c r="AE181" i="2"/>
  <c r="AE106" i="2"/>
  <c r="K40" i="3"/>
  <c r="K44" i="3"/>
  <c r="N44" i="3" s="1"/>
  <c r="AE537" i="2"/>
  <c r="AE465" i="2"/>
  <c r="AE477" i="2"/>
  <c r="AE466" i="2"/>
  <c r="AE501" i="2"/>
  <c r="AE475" i="2"/>
  <c r="AE522" i="2"/>
  <c r="AE541" i="2"/>
  <c r="AE476" i="2"/>
  <c r="AE539" i="2"/>
  <c r="C3" i="3"/>
  <c r="C21" i="3"/>
  <c r="AE216" i="2"/>
  <c r="AE387" i="2"/>
  <c r="K27" i="3"/>
  <c r="K36" i="3"/>
  <c r="N36" i="3" s="1"/>
  <c r="C13" i="3"/>
  <c r="AC203" i="2"/>
  <c r="K20" i="3" s="1"/>
  <c r="AC12" i="2"/>
  <c r="AE12" i="2" s="1"/>
  <c r="C27" i="3"/>
  <c r="C6" i="3"/>
  <c r="C20" i="3"/>
  <c r="N20" i="3" s="1"/>
  <c r="AE372" i="2"/>
  <c r="AE115" i="2"/>
  <c r="AE285" i="2"/>
  <c r="AE29" i="2"/>
  <c r="AE24" i="2"/>
  <c r="AE362" i="2"/>
  <c r="AE90" i="2"/>
  <c r="AE244" i="2"/>
  <c r="AE396" i="2"/>
  <c r="AE229" i="2"/>
  <c r="AE296" i="2"/>
  <c r="AE32" i="2"/>
  <c r="AE87" i="2"/>
  <c r="AE276" i="2"/>
  <c r="AE324" i="2"/>
  <c r="AE155" i="2"/>
  <c r="N26" i="3"/>
  <c r="AE21" i="2"/>
  <c r="AE16" i="2"/>
  <c r="AE148" i="2"/>
  <c r="AE243" i="2"/>
  <c r="AE251" i="2"/>
  <c r="AE205" i="2"/>
  <c r="AE272" i="2"/>
  <c r="AE8" i="2"/>
  <c r="C34" i="3"/>
  <c r="AE5" i="2"/>
  <c r="AE393" i="2"/>
  <c r="AE227" i="2"/>
  <c r="AE317" i="2"/>
  <c r="AE122" i="2"/>
  <c r="AE292" i="2"/>
  <c r="AE373" i="2"/>
  <c r="AE48" i="2"/>
  <c r="AE114" i="2"/>
  <c r="AE189" i="2"/>
  <c r="AE56" i="2"/>
  <c r="AE385" i="2"/>
  <c r="AE75" i="2"/>
  <c r="AE53" i="2"/>
  <c r="K19" i="3"/>
  <c r="AE13" i="2"/>
  <c r="AE72" i="2"/>
  <c r="AE370" i="2"/>
  <c r="AE196" i="2"/>
  <c r="AE83" i="2"/>
  <c r="K7" i="3"/>
  <c r="N7" i="3" s="1"/>
  <c r="K31" i="3"/>
  <c r="N31" i="3" s="1"/>
  <c r="AE204" i="2"/>
  <c r="AE388" i="2"/>
  <c r="AE261" i="2"/>
  <c r="AE264" i="2"/>
  <c r="AE66" i="2"/>
  <c r="N18" i="3"/>
  <c r="AE2" i="2"/>
  <c r="K17" i="3"/>
  <c r="N17" i="3" s="1"/>
  <c r="AE282" i="2"/>
  <c r="AE18" i="2"/>
  <c r="AE266" i="2"/>
  <c r="AE347" i="2"/>
  <c r="AE339" i="2"/>
  <c r="AE314" i="2"/>
  <c r="AE315" i="2"/>
  <c r="AE165" i="2"/>
  <c r="AE224" i="2"/>
  <c r="AE400" i="2"/>
  <c r="K33" i="3"/>
  <c r="N33" i="3" s="1"/>
  <c r="AE116" i="2"/>
  <c r="AE211" i="2"/>
  <c r="AE237" i="2"/>
  <c r="AE232" i="2"/>
  <c r="AE344" i="2"/>
  <c r="AE34" i="2"/>
  <c r="AE156" i="2"/>
  <c r="AE259" i="2"/>
  <c r="AE275" i="2"/>
  <c r="AE384" i="2"/>
  <c r="AE84" i="2"/>
  <c r="AE163" i="2"/>
  <c r="AE363" i="2"/>
  <c r="AE141" i="2"/>
  <c r="AE200" i="2"/>
  <c r="AE376" i="2"/>
  <c r="AE140" i="2"/>
  <c r="AE395" i="2"/>
  <c r="AE27" i="2"/>
  <c r="AE197" i="2"/>
  <c r="AE68" i="2"/>
  <c r="AE380" i="2"/>
  <c r="AE147" i="2"/>
  <c r="AE253" i="2"/>
  <c r="AE364" i="2"/>
  <c r="AE355" i="2"/>
  <c r="AE245" i="2"/>
  <c r="AE377" i="2"/>
  <c r="AE61" i="2"/>
  <c r="AE322" i="2"/>
  <c r="AE260" i="2"/>
  <c r="AE371" i="2"/>
  <c r="AE248" i="2"/>
  <c r="AE178" i="2"/>
  <c r="AE164" i="2"/>
  <c r="AE404" i="2"/>
  <c r="AE51" i="2"/>
  <c r="AE221" i="2"/>
  <c r="AE328" i="2"/>
  <c r="AE290" i="2"/>
  <c r="AE26" i="2"/>
  <c r="AE172" i="2"/>
  <c r="AE307" i="2"/>
  <c r="K14" i="3"/>
  <c r="N14" i="3" s="1"/>
  <c r="K29" i="3"/>
  <c r="N29" i="3" s="1"/>
  <c r="AE368" i="2"/>
  <c r="AE338" i="2"/>
  <c r="AE348" i="2"/>
  <c r="AE131" i="2"/>
  <c r="AE267" i="2"/>
  <c r="AE173" i="2"/>
  <c r="AE168" i="2"/>
  <c r="AE306" i="2"/>
  <c r="AE42" i="2"/>
  <c r="AE92" i="2"/>
  <c r="AE171" i="2"/>
  <c r="AE149" i="2"/>
  <c r="AE144" i="2"/>
  <c r="AE320" i="2"/>
  <c r="AE284" i="2"/>
  <c r="AE20" i="2"/>
  <c r="AE99" i="2"/>
  <c r="AE333" i="2"/>
  <c r="AE77" i="2"/>
  <c r="AE136" i="2"/>
  <c r="AE312" i="2"/>
  <c r="AE401" i="2"/>
  <c r="AE76" i="2"/>
  <c r="AE235" i="2"/>
  <c r="AE133" i="2"/>
  <c r="AE308" i="2"/>
  <c r="W397" i="2"/>
  <c r="AC397" i="2"/>
  <c r="K37" i="3" s="1"/>
  <c r="W293" i="2"/>
  <c r="AC293" i="2"/>
  <c r="K24" i="3" s="1"/>
  <c r="AE64" i="2"/>
  <c r="AE132" i="2"/>
  <c r="AE19" i="2"/>
  <c r="AE125" i="2"/>
  <c r="AE402" i="2"/>
  <c r="AE188" i="2"/>
  <c r="AE139" i="2"/>
  <c r="AE117" i="2"/>
  <c r="AE256" i="2"/>
  <c r="AE186" i="2"/>
  <c r="AE124" i="2"/>
  <c r="AE309" i="2"/>
  <c r="AE50" i="2"/>
  <c r="AE100" i="2"/>
  <c r="AE283" i="2"/>
  <c r="AE157" i="2"/>
  <c r="AE152" i="2"/>
  <c r="AE325" i="2"/>
  <c r="AE218" i="2"/>
  <c r="AE151" i="2"/>
  <c r="AE108" i="2"/>
  <c r="AE195" i="2"/>
  <c r="AE187" i="2"/>
  <c r="AE101" i="2"/>
  <c r="AE336" i="2"/>
  <c r="AE210" i="2"/>
  <c r="K4" i="3"/>
  <c r="N4" i="3" s="1"/>
  <c r="AE202" i="2"/>
  <c r="AE304" i="2"/>
  <c r="K13" i="3"/>
  <c r="N13" i="3" s="1"/>
  <c r="K34" i="3"/>
  <c r="AE252" i="2"/>
  <c r="AE236" i="2"/>
  <c r="AE67" i="2"/>
  <c r="AE365" i="2"/>
  <c r="AE109" i="2"/>
  <c r="AE234" i="2"/>
  <c r="AE162" i="2"/>
  <c r="AE300" i="2"/>
  <c r="AE28" i="2"/>
  <c r="AE107" i="2"/>
  <c r="AE341" i="2"/>
  <c r="AE85" i="2"/>
  <c r="AE80" i="2"/>
  <c r="AE330" i="2"/>
  <c r="AE212" i="2"/>
  <c r="AE340" i="2"/>
  <c r="AE35" i="2"/>
  <c r="AE269" i="2"/>
  <c r="AE389" i="2"/>
  <c r="AE69" i="2"/>
  <c r="AE268" i="2"/>
  <c r="AE379" i="2"/>
  <c r="K5" i="3"/>
  <c r="N5" i="3" s="1"/>
  <c r="K10" i="3"/>
  <c r="N10" i="3" s="1"/>
  <c r="K23" i="3"/>
  <c r="N23" i="3" s="1"/>
  <c r="W299" i="2"/>
  <c r="AC299" i="2"/>
  <c r="K25" i="3" s="1"/>
  <c r="AE146" i="2"/>
  <c r="AE138" i="2"/>
  <c r="AE274" i="2"/>
  <c r="AE194" i="2"/>
  <c r="K32" i="3"/>
  <c r="N32" i="3" s="1"/>
  <c r="AE378" i="2"/>
  <c r="AE98" i="2"/>
  <c r="AE220" i="2"/>
  <c r="AE356" i="2"/>
  <c r="AE43" i="2"/>
  <c r="N16" i="3"/>
  <c r="C24" i="3"/>
  <c r="AE412" i="2"/>
  <c r="N9" i="3"/>
  <c r="AE394" i="2"/>
  <c r="N30" i="3"/>
  <c r="K35" i="3"/>
  <c r="N35" i="3" s="1"/>
  <c r="AE431" i="2"/>
  <c r="K11" i="3"/>
  <c r="AE52" i="2"/>
  <c r="K6" i="3"/>
  <c r="N6" i="3" s="1"/>
  <c r="AE4" i="2"/>
  <c r="K3" i="3"/>
  <c r="N3" i="3" s="1"/>
  <c r="AE150" i="2"/>
  <c r="K15" i="3"/>
  <c r="N15" i="3" s="1"/>
  <c r="AE405" i="2"/>
  <c r="AE74" i="2"/>
  <c r="K8" i="3"/>
  <c r="N8" i="3" s="1"/>
  <c r="K21" i="3"/>
  <c r="AE419" i="2"/>
  <c r="AE228" i="2"/>
  <c r="AE421" i="2"/>
  <c r="AE422" i="2"/>
  <c r="AE438" i="2"/>
  <c r="AE420" i="2"/>
  <c r="AE426" i="2"/>
  <c r="AE417" i="2"/>
  <c r="AE407" i="2"/>
  <c r="AE439" i="2"/>
  <c r="AE429" i="2"/>
  <c r="AE424" i="2"/>
  <c r="AE430" i="2"/>
  <c r="AE444" i="2"/>
  <c r="AE413" i="2"/>
  <c r="AE428" i="2"/>
  <c r="C40" i="3"/>
  <c r="N40" i="3" s="1"/>
  <c r="C39" i="3"/>
  <c r="N39" i="3" s="1"/>
  <c r="C42" i="3"/>
  <c r="N42" i="3" s="1"/>
  <c r="C46" i="3"/>
  <c r="N46" i="3" s="1"/>
  <c r="C45" i="3"/>
  <c r="N45" i="3" s="1"/>
  <c r="C38" i="3"/>
  <c r="N19" i="3" l="1"/>
  <c r="N21" i="3"/>
  <c r="N24" i="3"/>
  <c r="N11" i="3"/>
  <c r="N27" i="3"/>
  <c r="AE203" i="2"/>
  <c r="N34" i="3"/>
  <c r="AE293" i="2"/>
  <c r="AE299" i="2"/>
  <c r="C25" i="3"/>
  <c r="N25" i="3" s="1"/>
  <c r="AE397" i="2"/>
  <c r="C37" i="3"/>
  <c r="N37" i="3" s="1"/>
  <c r="AE129" i="2"/>
  <c r="K12" i="3"/>
  <c r="N12" i="3" s="1"/>
  <c r="K38" i="3"/>
  <c r="N3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rlqhd5256@gmail.com</author>
  </authors>
  <commentList>
    <comment ref="N1" authorId="0" shapeId="0" xr:uid="{00000000-0006-0000-0100-000001000000}">
      <text>
        <r>
          <rPr>
            <b/>
            <sz val="9"/>
            <color indexed="81"/>
            <rFont val="Tahoma"/>
            <family val="2"/>
          </rPr>
          <t xml:space="preserve">
[Sales per Cycle]</t>
        </r>
        <r>
          <rPr>
            <sz val="9"/>
            <color indexed="81"/>
            <rFont val="Tahoma"/>
            <family val="2"/>
          </rPr>
          <t xml:space="preserve">
Sales per one factory manufacturing Cycle.
(Product Standard Price + RD Premium) * Quantity per one Cycle.
[Excel Function]
IFNA((VLOOKUP for Standard Price + VLOOKUP for RD Premium)*Quantity, 0)
1. IFNA( VLOOKUP + VLOOKUP , 0) :: if your output is NA error, It change it to 0
2. VLOOKUP(Lookup Value, Table in Product_Type Sheet*, Col_index_num, just set it FALSE)
*Table in Product_Type Sheet
You must select table including Lookup Value's Column to be table's 1st Column.
And Sales' Explantion samely applys to Cost1, 2, 3. 
(Product Standard Price + RD Premium) * Quantity per one Cycle.
</t>
        </r>
      </text>
    </comment>
    <comment ref="W1" authorId="0" shapeId="0" xr:uid="{00000000-0006-0000-0100-000002000000}">
      <text>
        <r>
          <rPr>
            <sz val="9"/>
            <color indexed="81"/>
            <rFont val="Tahoma"/>
            <family val="2"/>
          </rPr>
          <t xml:space="preserve">
This is David's Idea. It makes sense so I put it. 
Below is David's Comment.
For example:
For a product with a DEMAND value of 0.2, it means that there is a demand of 0.2 product per person per year, or a demand of 20 products per 1000 persons per year.
Let's say that a product has a Profit per Cycle of 30, and a DEMAND of 0.2, it would generate gross profit of 30 x 20 per 1000 persons per year.
You can use this value 30 x 0.2 = 15 as a measurement of the profitability of the product and make adjustments to the DEMAND values until there are no outliners with extreme profitability.
Once you have added the DEMAND value to the profitability analysis, you can set the profitability of all industries to more or less the same, as the DEMAND value takes into account each industry's different demands.
--------------------------------------------------------------------------------------------------------------------------------------------
[Inference Process]
Profit per one manufacturing Cycle / Output Quantity per one Cycle = Profit per one Unit.
Profit per one unit * Demand(Num of Purchase per Person) = Profit per one Person.
</t>
        </r>
      </text>
    </comment>
    <comment ref="AC1" authorId="0" shapeId="0" xr:uid="{00000000-0006-0000-0100-000003000000}">
      <text>
        <r>
          <rPr>
            <b/>
            <sz val="9"/>
            <color indexed="81"/>
            <rFont val="Tahoma"/>
            <family val="2"/>
          </rPr>
          <t xml:space="preserve">
[D_DEM1~3]
</t>
        </r>
        <r>
          <rPr>
            <sz val="9"/>
            <color indexed="81"/>
            <rFont val="Tahoma"/>
            <family val="2"/>
          </rPr>
          <t>This Column means Input1~3's derived demand.
For example, To make 50 Beer cans, We need 2 Aluminums and 5 Barleys.
And Beer's Demand is 16.
Input 1 is Aluminum, Input 2 is Barley.
So one person needs 16 beers in a Year. 
That means one person needs 0.64(=2/50 * 16) Aluminums.
And also needs 1.6(=5/50 * 16) Barleys.
I just separated the columns for next caculation.</t>
        </r>
        <r>
          <rPr>
            <b/>
            <sz val="9"/>
            <color indexed="81"/>
            <rFont val="Tahoma"/>
            <family val="2"/>
          </rPr>
          <t xml:space="preserve">
[Gross D_DEM]
This is</t>
        </r>
        <r>
          <rPr>
            <sz val="9"/>
            <color indexed="81"/>
            <rFont val="Tahoma"/>
            <family val="2"/>
          </rPr>
          <t xml:space="preserve"> about Colum B. I used sumif function for collecting all the scattered figures to in one.
As Beer does not trade in B2B, Gross Drived Demand is 0
But Look at the CPU. CPU is input of COMPUTER, SMARTPH, etc.
Demand</t>
        </r>
        <r>
          <rPr>
            <b/>
            <sz val="9"/>
            <color indexed="81"/>
            <rFont val="Tahoma"/>
            <family val="2"/>
          </rPr>
          <t xml:space="preserve"> 0.95</t>
        </r>
        <r>
          <rPr>
            <sz val="9"/>
            <color indexed="81"/>
            <rFont val="Tahoma"/>
            <family val="2"/>
          </rPr>
          <t xml:space="preserve"> from COMPUTER + Demand </t>
        </r>
        <r>
          <rPr>
            <b/>
            <sz val="9"/>
            <color indexed="81"/>
            <rFont val="Tahoma"/>
            <family val="2"/>
          </rPr>
          <t>4</t>
        </r>
        <r>
          <rPr>
            <sz val="9"/>
            <color indexed="81"/>
            <rFont val="Tahoma"/>
            <family val="2"/>
          </rPr>
          <t xml:space="preserve"> from SMARTPH + etc.
All the scattered numbers summed in this column.
So CPU's Drived Demand is </t>
        </r>
        <r>
          <rPr>
            <b/>
            <sz val="9"/>
            <color indexed="81"/>
            <rFont val="Tahoma"/>
            <family val="2"/>
          </rPr>
          <t>12.47</t>
        </r>
        <r>
          <rPr>
            <sz val="9"/>
            <color indexed="81"/>
            <rFont val="Tahoma"/>
            <family val="2"/>
          </rPr>
          <t xml:space="preserve">. </t>
        </r>
        <r>
          <rPr>
            <b/>
            <sz val="9"/>
            <color indexed="81"/>
            <rFont val="Tahoma"/>
            <family val="2"/>
          </rPr>
          <t xml:space="preserve">
[B2B Profit per Person]
</t>
        </r>
        <r>
          <rPr>
            <sz val="9"/>
            <color indexed="81"/>
            <rFont val="Tahoma"/>
            <family val="2"/>
          </rPr>
          <t xml:space="preserve">This is your main Concern. Profit per one Unit * Gross D_DEM = B2B Profit per Person.
 </t>
        </r>
        <r>
          <rPr>
            <b/>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rlqhd5256@gmail.com</author>
  </authors>
  <commentList>
    <comment ref="C2" authorId="0" shapeId="0" xr:uid="{00000000-0006-0000-0200-000001000000}">
      <text>
        <r>
          <rPr>
            <sz val="9"/>
            <color indexed="81"/>
            <rFont val="Tahoma"/>
            <family val="2"/>
          </rPr>
          <t xml:space="preserve">
This means How much Product classes' Profitability per Person is during 1 year if you meeting all the demand. 
I used SUMIF function and summed up each Product class' Index(Column W in Manufacturing Spreadsheet.) by Product class Type.
</t>
        </r>
      </text>
    </comment>
  </commentList>
</comments>
</file>

<file path=xl/sharedStrings.xml><?xml version="1.0" encoding="utf-8"?>
<sst xmlns="http://schemas.openxmlformats.org/spreadsheetml/2006/main" count="5351" uniqueCount="1354">
  <si>
    <t>CLASS,C,8</t>
  </si>
  <si>
    <t>CODE,C,8</t>
  </si>
  <si>
    <t>NAME,C,21</t>
  </si>
  <si>
    <t>PRICE,N,7,1</t>
  </si>
  <si>
    <t>RD_PREMIUM,N,7,1</t>
  </si>
  <si>
    <t>FREIGHT,N,3,0</t>
  </si>
  <si>
    <t>UNIT,C,6</t>
  </si>
  <si>
    <t>UNITS,C,8</t>
  </si>
  <si>
    <t>DEMAND,N,7,3</t>
  </si>
  <si>
    <t>NECESSITY,N,1,0</t>
  </si>
  <si>
    <t>PRICE_CN,N,2,0</t>
  </si>
  <si>
    <t>QUALITY_CN,N,2,0</t>
  </si>
  <si>
    <t>BRAND_CN,N,2,0</t>
  </si>
  <si>
    <t>CANINV_YR,N,4,0</t>
  </si>
  <si>
    <t>INVENT_YR,N,3,0</t>
  </si>
  <si>
    <t>TECH_IMPT,N,1,0</t>
  </si>
  <si>
    <t>IMPORT,C,1</t>
  </si>
  <si>
    <t>PARENT1,C,8</t>
  </si>
  <si>
    <t>PARENT2,C,8</t>
  </si>
  <si>
    <t>OUTBY,C,8</t>
  </si>
  <si>
    <t>OUTSPEED,N,2,0</t>
  </si>
  <si>
    <t>OUTREMAIN,N,2,0</t>
  </si>
  <si>
    <t>OBSOLETE,N,2,0</t>
  </si>
  <si>
    <t>ALCOHOL</t>
  </si>
  <si>
    <t>WINE</t>
  </si>
  <si>
    <t>APPAREL</t>
  </si>
  <si>
    <t>pair</t>
  </si>
  <si>
    <t>BLAZER</t>
  </si>
  <si>
    <t>Blazer</t>
  </si>
  <si>
    <t>JACKET</t>
  </si>
  <si>
    <t>Leather Jacket</t>
  </si>
  <si>
    <t>SWEATER</t>
  </si>
  <si>
    <t>JEAN</t>
  </si>
  <si>
    <t>Jeans</t>
  </si>
  <si>
    <t>AUTO</t>
  </si>
  <si>
    <t>N</t>
  </si>
  <si>
    <t>MOTORCYC</t>
  </si>
  <si>
    <t>Motorcycle</t>
  </si>
  <si>
    <t>CAR</t>
  </si>
  <si>
    <t>Car</t>
  </si>
  <si>
    <t>BAKE</t>
  </si>
  <si>
    <t>BUNS</t>
  </si>
  <si>
    <t>Burger Buns</t>
  </si>
  <si>
    <t>OATMEAL</t>
  </si>
  <si>
    <t>CROISSAN</t>
  </si>
  <si>
    <t>BREAD</t>
  </si>
  <si>
    <t>Bread</t>
  </si>
  <si>
    <t>loaves</t>
  </si>
  <si>
    <t>BAR</t>
  </si>
  <si>
    <t>Cappuccino</t>
  </si>
  <si>
    <t>BEVERAGE</t>
  </si>
  <si>
    <t>ENERGY</t>
  </si>
  <si>
    <t>B_MILK</t>
  </si>
  <si>
    <t>Bottled Milk</t>
  </si>
  <si>
    <t>COLA</t>
  </si>
  <si>
    <t>can</t>
  </si>
  <si>
    <t>BODYCARE</t>
  </si>
  <si>
    <t>HBRUSH</t>
  </si>
  <si>
    <t>LOTION</t>
  </si>
  <si>
    <t>Body Lotion</t>
  </si>
  <si>
    <t>SHAMPOO</t>
  </si>
  <si>
    <t>Shampoo</t>
  </si>
  <si>
    <t>SOAP</t>
  </si>
  <si>
    <t>Soap</t>
  </si>
  <si>
    <t>TOOTHPAS</t>
  </si>
  <si>
    <t>Toothpaste</t>
  </si>
  <si>
    <t>BOOK</t>
  </si>
  <si>
    <t>BUILDING</t>
  </si>
  <si>
    <t>SOLPA</t>
  </si>
  <si>
    <t>PISPE</t>
  </si>
  <si>
    <t>DECOR</t>
  </si>
  <si>
    <t>CABLE</t>
  </si>
  <si>
    <t>TILES</t>
  </si>
  <si>
    <t>PEINTER</t>
  </si>
  <si>
    <t>lb</t>
  </si>
  <si>
    <t>lbs</t>
  </si>
  <si>
    <t>CEMENT</t>
  </si>
  <si>
    <t>CHEESE</t>
  </si>
  <si>
    <t>kg.</t>
  </si>
  <si>
    <t>MOZZA</t>
  </si>
  <si>
    <t>COMMUN</t>
  </si>
  <si>
    <t>HUDGLASS</t>
  </si>
  <si>
    <t>HUD Glasses</t>
  </si>
  <si>
    <t>SMARTPH</t>
  </si>
  <si>
    <t>MOBILEPH</t>
  </si>
  <si>
    <t>Mobile Phone</t>
  </si>
  <si>
    <t>CAMERAPH</t>
  </si>
  <si>
    <t>Camera Phone</t>
  </si>
  <si>
    <t>Smart Phone</t>
  </si>
  <si>
    <t>COMPUTER</t>
  </si>
  <si>
    <t>Desktop Computer</t>
  </si>
  <si>
    <t>PRINTER</t>
  </si>
  <si>
    <t>Printer</t>
  </si>
  <si>
    <t>TONER</t>
  </si>
  <si>
    <t>TABLET</t>
  </si>
  <si>
    <t>Tablet Computer</t>
  </si>
  <si>
    <t>NOTEBOOK</t>
  </si>
  <si>
    <t>Notebook Computer</t>
  </si>
  <si>
    <t>COSMETIC</t>
  </si>
  <si>
    <t>H_COLOR</t>
  </si>
  <si>
    <t>Hair Color</t>
  </si>
  <si>
    <t>NAILS</t>
  </si>
  <si>
    <t>EYESHADO</t>
  </si>
  <si>
    <t>Eye Shadow</t>
  </si>
  <si>
    <t>LIPSTICK</t>
  </si>
  <si>
    <t>Lipstick</t>
  </si>
  <si>
    <t>PERFUME</t>
  </si>
  <si>
    <t>Perfume</t>
  </si>
  <si>
    <t>DRUGS</t>
  </si>
  <si>
    <t>OILFISH</t>
  </si>
  <si>
    <t>FERTI</t>
  </si>
  <si>
    <t>VETDRUG</t>
  </si>
  <si>
    <t>n.</t>
  </si>
  <si>
    <t>HYALUR</t>
  </si>
  <si>
    <t>HEADACHE</t>
  </si>
  <si>
    <t>Headache Pills</t>
  </si>
  <si>
    <t>COLD</t>
  </si>
  <si>
    <t>Cold Pills</t>
  </si>
  <si>
    <t>COUGH</t>
  </si>
  <si>
    <t>Cough Syrup</t>
  </si>
  <si>
    <t>ANALGES</t>
  </si>
  <si>
    <t>ELECTRON</t>
  </si>
  <si>
    <t>ACTION</t>
  </si>
  <si>
    <t>CAMCORD</t>
  </si>
  <si>
    <t>Camcorder</t>
  </si>
  <si>
    <t>HIFHEAD</t>
  </si>
  <si>
    <t>SATELLIT</t>
  </si>
  <si>
    <t>DRONE</t>
  </si>
  <si>
    <t>MEDIAPLY</t>
  </si>
  <si>
    <t>Portable Media Player</t>
  </si>
  <si>
    <t>POWBA</t>
  </si>
  <si>
    <t>HIFI</t>
  </si>
  <si>
    <t>Hi-fi System</t>
  </si>
  <si>
    <t>CARRAD</t>
  </si>
  <si>
    <t>RADIO</t>
  </si>
  <si>
    <t>SMSPK</t>
  </si>
  <si>
    <t>TV</t>
  </si>
  <si>
    <t>Television</t>
  </si>
  <si>
    <t>GASCON</t>
  </si>
  <si>
    <t>PWAT</t>
  </si>
  <si>
    <t>CONTRACT</t>
  </si>
  <si>
    <t>FAST</t>
  </si>
  <si>
    <t>CAESAR</t>
  </si>
  <si>
    <t>SHAKE</t>
  </si>
  <si>
    <t>CBURG</t>
  </si>
  <si>
    <t>CHIWI</t>
  </si>
  <si>
    <t>LASAG</t>
  </si>
  <si>
    <t>HAMB</t>
  </si>
  <si>
    <t>Hamburger</t>
  </si>
  <si>
    <t>FRIES</t>
  </si>
  <si>
    <t>French Fries</t>
  </si>
  <si>
    <t>COLB</t>
  </si>
  <si>
    <t>FLOWER</t>
  </si>
  <si>
    <t>CROCKS</t>
  </si>
  <si>
    <t>FOOD</t>
  </si>
  <si>
    <t>CAVIAR</t>
  </si>
  <si>
    <t>SESEED</t>
  </si>
  <si>
    <t>GARPOW</t>
  </si>
  <si>
    <t>PACHER</t>
  </si>
  <si>
    <t>MAJON</t>
  </si>
  <si>
    <t>SUSHI</t>
  </si>
  <si>
    <t>ARTICRE</t>
  </si>
  <si>
    <t>SAUER</t>
  </si>
  <si>
    <t>ARTIHEAR</t>
  </si>
  <si>
    <t>MACH</t>
  </si>
  <si>
    <t>CHEFLOUR</t>
  </si>
  <si>
    <t>CREAM</t>
  </si>
  <si>
    <t>TINCRAB</t>
  </si>
  <si>
    <t>PCKONION</t>
  </si>
  <si>
    <t>VINECUC</t>
  </si>
  <si>
    <t>SOYOIL</t>
  </si>
  <si>
    <t>NUGGETS</t>
  </si>
  <si>
    <t>PAELLA</t>
  </si>
  <si>
    <t>KETCHUP</t>
  </si>
  <si>
    <t>BALONEY</t>
  </si>
  <si>
    <t>CAN_LENT</t>
  </si>
  <si>
    <t>FISPREAD</t>
  </si>
  <si>
    <t>SALTPAK</t>
  </si>
  <si>
    <t>STRAWJAM</t>
  </si>
  <si>
    <t>SUNOIL</t>
  </si>
  <si>
    <t>Sunflower Oil</t>
  </si>
  <si>
    <t>VINEGARD</t>
  </si>
  <si>
    <t>lt</t>
  </si>
  <si>
    <t>CANCHE</t>
  </si>
  <si>
    <t>MAPOT</t>
  </si>
  <si>
    <t>BURGER</t>
  </si>
  <si>
    <t>WURSTEL</t>
  </si>
  <si>
    <t>BBERYJAM</t>
  </si>
  <si>
    <t>FROPEAS</t>
  </si>
  <si>
    <t>CANSARD</t>
  </si>
  <si>
    <t>CHERRYJA</t>
  </si>
  <si>
    <t>GLAPEP</t>
  </si>
  <si>
    <t>SAUCES</t>
  </si>
  <si>
    <t>APRIJAM</t>
  </si>
  <si>
    <t>CAN_ANA</t>
  </si>
  <si>
    <t>BOLOGNES</t>
  </si>
  <si>
    <t>Bolognese Sauce</t>
  </si>
  <si>
    <t>HONEY_BO</t>
  </si>
  <si>
    <t>Bottled Honey</t>
  </si>
  <si>
    <t>BROCSOUP</t>
  </si>
  <si>
    <t>Cream of Broccoli</t>
  </si>
  <si>
    <t>SALAME</t>
  </si>
  <si>
    <t>Salami</t>
  </si>
  <si>
    <t>TOAST</t>
  </si>
  <si>
    <t>Toast Bread</t>
  </si>
  <si>
    <t>SAUSAGE</t>
  </si>
  <si>
    <t>Sausages</t>
  </si>
  <si>
    <t>MARGRIN</t>
  </si>
  <si>
    <t>Margarine</t>
  </si>
  <si>
    <t>CAN_CORN</t>
  </si>
  <si>
    <t>Canned Corn</t>
  </si>
  <si>
    <t>MAYON</t>
  </si>
  <si>
    <t>Mayonnaise</t>
  </si>
  <si>
    <t>MUSHCONF</t>
  </si>
  <si>
    <t>Mushrooms Conf.</t>
  </si>
  <si>
    <t>PINECAN</t>
  </si>
  <si>
    <t>Pineapple Can</t>
  </si>
  <si>
    <t>FISFIN</t>
  </si>
  <si>
    <t>Fish Fingers</t>
  </si>
  <si>
    <t>CANPEAS</t>
  </si>
  <si>
    <t>Canned Peas</t>
  </si>
  <si>
    <t>BABYF</t>
  </si>
  <si>
    <t>Baby Food</t>
  </si>
  <si>
    <t>CAN_FISH</t>
  </si>
  <si>
    <t>Canned Fish</t>
  </si>
  <si>
    <t>BUTTER</t>
  </si>
  <si>
    <t>Butter</t>
  </si>
  <si>
    <t>CANBEANS</t>
  </si>
  <si>
    <t>Canned Beans</t>
  </si>
  <si>
    <t>PIZZA</t>
  </si>
  <si>
    <t>Frozen Pizza</t>
  </si>
  <si>
    <t>INSTAFO</t>
  </si>
  <si>
    <t>Instant Food</t>
  </si>
  <si>
    <t>SEAFOOD</t>
  </si>
  <si>
    <t>Seafood</t>
  </si>
  <si>
    <t>TOMATOS</t>
  </si>
  <si>
    <t>Tomato Sauce</t>
  </si>
  <si>
    <t>CAN_SOUP</t>
  </si>
  <si>
    <t>Canned Soup</t>
  </si>
  <si>
    <t>FROZEPO</t>
  </si>
  <si>
    <t>Frozen Potatoes</t>
  </si>
  <si>
    <t>CORN_FLK</t>
  </si>
  <si>
    <t>Corn Flakes</t>
  </si>
  <si>
    <t>FROVEG</t>
  </si>
  <si>
    <t>Frozen Vegetables</t>
  </si>
  <si>
    <t>OLIVEOIL</t>
  </si>
  <si>
    <t>Olive Oil</t>
  </si>
  <si>
    <t>PASTA</t>
  </si>
  <si>
    <t>Pasta</t>
  </si>
  <si>
    <t>RICEPAC</t>
  </si>
  <si>
    <t>Rice Pack</t>
  </si>
  <si>
    <t>FOOTWEAR</t>
  </si>
  <si>
    <t>HILLS</t>
  </si>
  <si>
    <t>High Heels Shoes</t>
  </si>
  <si>
    <t>SLIPPERS</t>
  </si>
  <si>
    <t>Slippers</t>
  </si>
  <si>
    <t>SANDALS</t>
  </si>
  <si>
    <t>Sandals</t>
  </si>
  <si>
    <t>GIRLSHOE</t>
  </si>
  <si>
    <t>Girl's Shoes</t>
  </si>
  <si>
    <t>SOCKS</t>
  </si>
  <si>
    <t>Socks</t>
  </si>
  <si>
    <t>S_SHOE</t>
  </si>
  <si>
    <t>Sport Shoes</t>
  </si>
  <si>
    <t>SHOE</t>
  </si>
  <si>
    <t>Shoes</t>
  </si>
  <si>
    <t>FRUIT</t>
  </si>
  <si>
    <t>DATES</t>
  </si>
  <si>
    <t>Dates</t>
  </si>
  <si>
    <t>PISTAC</t>
  </si>
  <si>
    <t>Pistachio</t>
  </si>
  <si>
    <t>GUAVA</t>
  </si>
  <si>
    <t>Guava</t>
  </si>
  <si>
    <t>ALMONDS</t>
  </si>
  <si>
    <t>Almonds</t>
  </si>
  <si>
    <t>AVOCADO</t>
  </si>
  <si>
    <t>Avocado</t>
  </si>
  <si>
    <t>CHESTN</t>
  </si>
  <si>
    <t>Chestnuts</t>
  </si>
  <si>
    <t>GRAPE</t>
  </si>
  <si>
    <t>Grapes</t>
  </si>
  <si>
    <t>LYCHEE</t>
  </si>
  <si>
    <t>Lychee</t>
  </si>
  <si>
    <t>STRAWBEY</t>
  </si>
  <si>
    <t>Strawberries</t>
  </si>
  <si>
    <t>PRUNE</t>
  </si>
  <si>
    <t>Prunes</t>
  </si>
  <si>
    <t>APRICOT</t>
  </si>
  <si>
    <t>Apricots</t>
  </si>
  <si>
    <t>BBERY</t>
  </si>
  <si>
    <t>Blueberry</t>
  </si>
  <si>
    <t>CHERRY</t>
  </si>
  <si>
    <t>Cherries</t>
  </si>
  <si>
    <t>GRAPEFRU</t>
  </si>
  <si>
    <t>Grapefruit</t>
  </si>
  <si>
    <t>POMELO</t>
  </si>
  <si>
    <t>Pomelo</t>
  </si>
  <si>
    <t>WATERME</t>
  </si>
  <si>
    <t>Watermelons</t>
  </si>
  <si>
    <t>KIWI</t>
  </si>
  <si>
    <t>Kiwi</t>
  </si>
  <si>
    <t>MANGO</t>
  </si>
  <si>
    <t>Mango</t>
  </si>
  <si>
    <t>MELON</t>
  </si>
  <si>
    <t>Melon</t>
  </si>
  <si>
    <t>OLIVE</t>
  </si>
  <si>
    <t>Olives</t>
  </si>
  <si>
    <t>ANANAS</t>
  </si>
  <si>
    <t>Pineapple</t>
  </si>
  <si>
    <t>MANDARIN</t>
  </si>
  <si>
    <t>Mandarin</t>
  </si>
  <si>
    <t>PEANUTS</t>
  </si>
  <si>
    <t>Peanuts</t>
  </si>
  <si>
    <t>COCONUT</t>
  </si>
  <si>
    <t>Coconut</t>
  </si>
  <si>
    <t>PEACHES</t>
  </si>
  <si>
    <t>Peaches</t>
  </si>
  <si>
    <t>LEMON</t>
  </si>
  <si>
    <t>Lemon</t>
  </si>
  <si>
    <t>PEAR</t>
  </si>
  <si>
    <t>Pears</t>
  </si>
  <si>
    <t>BANANA</t>
  </si>
  <si>
    <t>Bananas</t>
  </si>
  <si>
    <t>APPLE</t>
  </si>
  <si>
    <t>Apples</t>
  </si>
  <si>
    <t>PAPAY</t>
  </si>
  <si>
    <t>Papaya</t>
  </si>
  <si>
    <t>ORANGES</t>
  </si>
  <si>
    <t>Oranges</t>
  </si>
  <si>
    <t>FURN</t>
  </si>
  <si>
    <t>KITCHEN</t>
  </si>
  <si>
    <t>Kitchen</t>
  </si>
  <si>
    <t>GARDFURN</t>
  </si>
  <si>
    <t>Garden Furniture</t>
  </si>
  <si>
    <t>SHOWBOX</t>
  </si>
  <si>
    <t>Shower Box</t>
  </si>
  <si>
    <t>CURT</t>
  </si>
  <si>
    <t>Curtains</t>
  </si>
  <si>
    <t>SOFA</t>
  </si>
  <si>
    <t>Sofa</t>
  </si>
  <si>
    <t>BED</t>
  </si>
  <si>
    <t>Bed</t>
  </si>
  <si>
    <t>CABINET</t>
  </si>
  <si>
    <t>Cabinet</t>
  </si>
  <si>
    <t>TABLE</t>
  </si>
  <si>
    <t>Table</t>
  </si>
  <si>
    <t>DESK</t>
  </si>
  <si>
    <t>Desk</t>
  </si>
  <si>
    <t>MIRROR</t>
  </si>
  <si>
    <t>Mirror</t>
  </si>
  <si>
    <t>BCASE</t>
  </si>
  <si>
    <t>Bookcase</t>
  </si>
  <si>
    <t>CHAIR</t>
  </si>
  <si>
    <t>Chair</t>
  </si>
  <si>
    <t>LAMP</t>
  </si>
  <si>
    <t>Lamp</t>
  </si>
  <si>
    <t>GAS</t>
  </si>
  <si>
    <t>CARSH</t>
  </si>
  <si>
    <t>Car Shampoo</t>
  </si>
  <si>
    <t>LUBRICA</t>
  </si>
  <si>
    <t>Motor Lubricant</t>
  </si>
  <si>
    <t>BIOFUEL</t>
  </si>
  <si>
    <t>Bio Fuel</t>
  </si>
  <si>
    <t>lt.</t>
  </si>
  <si>
    <t>DIESEL</t>
  </si>
  <si>
    <t>Diesel Fuel</t>
  </si>
  <si>
    <t>GASOLINE</t>
  </si>
  <si>
    <t>Gasoline Fuel</t>
  </si>
  <si>
    <t>HOMEAPP</t>
  </si>
  <si>
    <t>HEATER</t>
  </si>
  <si>
    <t>Heater</t>
  </si>
  <si>
    <t>DRYER</t>
  </si>
  <si>
    <t>Dryer Machine</t>
  </si>
  <si>
    <t>SBOX</t>
  </si>
  <si>
    <t>Safety Box</t>
  </si>
  <si>
    <t>DISH_WAS</t>
  </si>
  <si>
    <t>DishWasher</t>
  </si>
  <si>
    <t>BARBEC</t>
  </si>
  <si>
    <t>Barbecue</t>
  </si>
  <si>
    <t>SEWING</t>
  </si>
  <si>
    <t>Sewing Machine</t>
  </si>
  <si>
    <t>OVEN</t>
  </si>
  <si>
    <t>Oven</t>
  </si>
  <si>
    <t>ENTRY</t>
  </si>
  <si>
    <t>Video Entryphone</t>
  </si>
  <si>
    <t>AIRCOND</t>
  </si>
  <si>
    <t>Air Conditioner</t>
  </si>
  <si>
    <t>COFFE_EM</t>
  </si>
  <si>
    <t>Coffee Maker</t>
  </si>
  <si>
    <t>FAN</t>
  </si>
  <si>
    <t>Fan</t>
  </si>
  <si>
    <t>MIXER</t>
  </si>
  <si>
    <t>Mixer</t>
  </si>
  <si>
    <t>REFRIGER</t>
  </si>
  <si>
    <t>Refrigerator</t>
  </si>
  <si>
    <t>WASHMACH</t>
  </si>
  <si>
    <t>Washing Machine</t>
  </si>
  <si>
    <t>IRONN</t>
  </si>
  <si>
    <t>Iron</t>
  </si>
  <si>
    <t>MICROW</t>
  </si>
  <si>
    <t>Microwave</t>
  </si>
  <si>
    <t>VACUUM</t>
  </si>
  <si>
    <t>Vacuum Cleaner</t>
  </si>
  <si>
    <t>RAZOR</t>
  </si>
  <si>
    <t>Electric Razor</t>
  </si>
  <si>
    <t>HAIRD</t>
  </si>
  <si>
    <t>Hair Dryer</t>
  </si>
  <si>
    <t>KEYS</t>
  </si>
  <si>
    <t>Keys</t>
  </si>
  <si>
    <t>HOTEL</t>
  </si>
  <si>
    <t>HOTELB</t>
  </si>
  <si>
    <t>Bed Places</t>
  </si>
  <si>
    <t>HOUSE</t>
  </si>
  <si>
    <t>TRABAG</t>
  </si>
  <si>
    <t>Trash Bags</t>
  </si>
  <si>
    <t>TROLLEY</t>
  </si>
  <si>
    <t>Trolley</t>
  </si>
  <si>
    <t>CARPET</t>
  </si>
  <si>
    <t>Carpet</t>
  </si>
  <si>
    <t>GLASSES</t>
  </si>
  <si>
    <t>Wine Glasses</t>
  </si>
  <si>
    <t>CANDLES</t>
  </si>
  <si>
    <t>Candles</t>
  </si>
  <si>
    <t>POTS</t>
  </si>
  <si>
    <t>Culinary Pots</t>
  </si>
  <si>
    <t>ALUFOIL</t>
  </si>
  <si>
    <t>Aluminium Foil</t>
  </si>
  <si>
    <t>JUBAGS</t>
  </si>
  <si>
    <t>Jute Bags</t>
  </si>
  <si>
    <t>FEA_BED</t>
  </si>
  <si>
    <t>Feather Bed</t>
  </si>
  <si>
    <t>AIRFR</t>
  </si>
  <si>
    <t>Air Freshener</t>
  </si>
  <si>
    <t>FLOORWAX</t>
  </si>
  <si>
    <t>Floor Wax</t>
  </si>
  <si>
    <t>MOQUET</t>
  </si>
  <si>
    <t>Moquette</t>
  </si>
  <si>
    <t>PILLOWS</t>
  </si>
  <si>
    <t>Pillows</t>
  </si>
  <si>
    <t>TUPPER</t>
  </si>
  <si>
    <t>Tupperware</t>
  </si>
  <si>
    <t>BLEACH</t>
  </si>
  <si>
    <t>Bleach</t>
  </si>
  <si>
    <t>BEDSHEET</t>
  </si>
  <si>
    <t>Bed Sheets</t>
  </si>
  <si>
    <t>SOFTC</t>
  </si>
  <si>
    <t>Softener</t>
  </si>
  <si>
    <t>MATCHES</t>
  </si>
  <si>
    <t>Matches</t>
  </si>
  <si>
    <t>WPOWDER</t>
  </si>
  <si>
    <t>Washing Powder</t>
  </si>
  <si>
    <t>WASHL</t>
  </si>
  <si>
    <t>Washing-up liquid</t>
  </si>
  <si>
    <t>DINNER</t>
  </si>
  <si>
    <t>Dinner Set</t>
  </si>
  <si>
    <t>MUG</t>
  </si>
  <si>
    <t>Mug</t>
  </si>
  <si>
    <t>SHOPBAG</t>
  </si>
  <si>
    <t>Shopping Bags</t>
  </si>
  <si>
    <t>TISSUE</t>
  </si>
  <si>
    <t>Tissues</t>
  </si>
  <si>
    <t>T_CLEAN</t>
  </si>
  <si>
    <t>Toilet Cleaner</t>
  </si>
  <si>
    <t>UMBRELLA</t>
  </si>
  <si>
    <t>Umbrella</t>
  </si>
  <si>
    <t>DETERGEN</t>
  </si>
  <si>
    <t>Detergent</t>
  </si>
  <si>
    <t>DISHES</t>
  </si>
  <si>
    <t>Dishware</t>
  </si>
  <si>
    <t>TPAPER</t>
  </si>
  <si>
    <t>Toilet Paper</t>
  </si>
  <si>
    <t>INSURANC</t>
  </si>
  <si>
    <t>HOMINS</t>
  </si>
  <si>
    <t>Home Insurance</t>
  </si>
  <si>
    <t>HEINS</t>
  </si>
  <si>
    <t>Health Insurance</t>
  </si>
  <si>
    <t>CARINS</t>
  </si>
  <si>
    <t>Car Insurance</t>
  </si>
  <si>
    <t>JEWELRY</t>
  </si>
  <si>
    <t>DIARING</t>
  </si>
  <si>
    <t>Diamond Ring</t>
  </si>
  <si>
    <t>BRACELET</t>
  </si>
  <si>
    <t>Gold Bracelet</t>
  </si>
  <si>
    <t>SILFRA</t>
  </si>
  <si>
    <t>Silver Frame</t>
  </si>
  <si>
    <t>GOLDEAR</t>
  </si>
  <si>
    <t>Gold Earrings</t>
  </si>
  <si>
    <t>RING</t>
  </si>
  <si>
    <t>Gold Ring</t>
  </si>
  <si>
    <t>NECKLACE</t>
  </si>
  <si>
    <t>Silver Necklace</t>
  </si>
  <si>
    <t>COSTJ</t>
  </si>
  <si>
    <t>Costume Jewellery</t>
  </si>
  <si>
    <t>SUNGLASS</t>
  </si>
  <si>
    <t>Sunglasses</t>
  </si>
  <si>
    <t>JUICES</t>
  </si>
  <si>
    <t>COMILK</t>
  </si>
  <si>
    <t>Coconut Milk</t>
  </si>
  <si>
    <t>CAJU</t>
  </si>
  <si>
    <t>Carrots Juice</t>
  </si>
  <si>
    <t>LYKDRINK</t>
  </si>
  <si>
    <t>Lychee Drink</t>
  </si>
  <si>
    <t>ALMILK</t>
  </si>
  <si>
    <t>Almond Milk</t>
  </si>
  <si>
    <t>ACEJ</t>
  </si>
  <si>
    <t>ACE Juice</t>
  </si>
  <si>
    <t>AJUICE</t>
  </si>
  <si>
    <t>Apple Juice</t>
  </si>
  <si>
    <t>PIJUICE</t>
  </si>
  <si>
    <t>Pineapple Juice</t>
  </si>
  <si>
    <t>G_JUICE</t>
  </si>
  <si>
    <t>Grape Juice</t>
  </si>
  <si>
    <t>TROPICAL</t>
  </si>
  <si>
    <t>Tropical Juice</t>
  </si>
  <si>
    <t>LEMADE</t>
  </si>
  <si>
    <t>Lemonade</t>
  </si>
  <si>
    <t>ORANGEJU</t>
  </si>
  <si>
    <t>Orange Juice</t>
  </si>
  <si>
    <t>LEATHER</t>
  </si>
  <si>
    <t>BRFCASE</t>
  </si>
  <si>
    <t>Leather Briefcase</t>
  </si>
  <si>
    <t>BAG</t>
  </si>
  <si>
    <t>Leather Bag</t>
  </si>
  <si>
    <t>WALLET</t>
  </si>
  <si>
    <t>Leather Wallet</t>
  </si>
  <si>
    <t>LEGLO</t>
  </si>
  <si>
    <t>Leather Gloves</t>
  </si>
  <si>
    <t>BELT</t>
  </si>
  <si>
    <t>Leather Belt</t>
  </si>
  <si>
    <t>BOOTS</t>
  </si>
  <si>
    <t>Leather Boots</t>
  </si>
  <si>
    <t>LPRODUCT</t>
  </si>
  <si>
    <t>LOYSTERS</t>
  </si>
  <si>
    <t>Oysters</t>
  </si>
  <si>
    <t>QEGGS</t>
  </si>
  <si>
    <t>Quail Eggs</t>
  </si>
  <si>
    <t>dozen</t>
  </si>
  <si>
    <t>FQUEIL</t>
  </si>
  <si>
    <t>Frozen Quail</t>
  </si>
  <si>
    <t>LOBSTER</t>
  </si>
  <si>
    <t>Lobsters</t>
  </si>
  <si>
    <t>MUSSEL</t>
  </si>
  <si>
    <t>Mussels</t>
  </si>
  <si>
    <t>FSALMON</t>
  </si>
  <si>
    <t>Frozen Salmon</t>
  </si>
  <si>
    <t>SARDINS</t>
  </si>
  <si>
    <t>Farmed Sardins</t>
  </si>
  <si>
    <t>FSHRIMPS</t>
  </si>
  <si>
    <t>Frozen Shrimps</t>
  </si>
  <si>
    <t>CARP</t>
  </si>
  <si>
    <t>Carps</t>
  </si>
  <si>
    <t>MDUCKS</t>
  </si>
  <si>
    <t>Frozen Ducks</t>
  </si>
  <si>
    <t>MRABBIT</t>
  </si>
  <si>
    <t>Frozen Rabbit</t>
  </si>
  <si>
    <t>MGOAT</t>
  </si>
  <si>
    <t>Frozen Goat</t>
  </si>
  <si>
    <t>MSHEEP</t>
  </si>
  <si>
    <t>Frozen Lamb</t>
  </si>
  <si>
    <t>FISH</t>
  </si>
  <si>
    <t>Frozen Fish</t>
  </si>
  <si>
    <t>TBREAST</t>
  </si>
  <si>
    <t>Turkey Breast</t>
  </si>
  <si>
    <t>MTURKEY</t>
  </si>
  <si>
    <t>Frozen Turkey</t>
  </si>
  <si>
    <t>MCATTLE</t>
  </si>
  <si>
    <t>Frozen Beef</t>
  </si>
  <si>
    <t>MCHICKEN</t>
  </si>
  <si>
    <t>Frozen Chicken</t>
  </si>
  <si>
    <t>MPIG</t>
  </si>
  <si>
    <t>Frozen Pork</t>
  </si>
  <si>
    <t>HAM</t>
  </si>
  <si>
    <t>Ham</t>
  </si>
  <si>
    <t>EGG</t>
  </si>
  <si>
    <t>Eggs</t>
  </si>
  <si>
    <t>LSEMI</t>
  </si>
  <si>
    <t>LANOLIN</t>
  </si>
  <si>
    <t>Lanolin</t>
  </si>
  <si>
    <t>CAVIARS</t>
  </si>
  <si>
    <t>Raw Caviar</t>
  </si>
  <si>
    <t>GELATIN</t>
  </si>
  <si>
    <t>Gelatin</t>
  </si>
  <si>
    <t>SILK</t>
  </si>
  <si>
    <t>Silk</t>
  </si>
  <si>
    <t>BEES</t>
  </si>
  <si>
    <t>Beeswax</t>
  </si>
  <si>
    <t>CASHMERE</t>
  </si>
  <si>
    <t>Cashmere</t>
  </si>
  <si>
    <t>FEATHER</t>
  </si>
  <si>
    <t>Feather</t>
  </si>
  <si>
    <t>GOATMILK</t>
  </si>
  <si>
    <t>Goat Milk</t>
  </si>
  <si>
    <t>HONEY</t>
  </si>
  <si>
    <t>Honey</t>
  </si>
  <si>
    <t>Leather</t>
  </si>
  <si>
    <t>MILK</t>
  </si>
  <si>
    <t>Milk</t>
  </si>
  <si>
    <t>SRABBIT</t>
  </si>
  <si>
    <t>Rabbit Skin</t>
  </si>
  <si>
    <t>WOOL</t>
  </si>
  <si>
    <t>Wool</t>
  </si>
  <si>
    <t>LSTOCK</t>
  </si>
  <si>
    <t>CATTLE</t>
  </si>
  <si>
    <t>Cattle</t>
  </si>
  <si>
    <t>CHICKEN</t>
  </si>
  <si>
    <t>Chicken</t>
  </si>
  <si>
    <t>DUCKS</t>
  </si>
  <si>
    <t>Ducks</t>
  </si>
  <si>
    <t>SALMON</t>
  </si>
  <si>
    <t>Farmed Salmon</t>
  </si>
  <si>
    <t>SHRIMPS</t>
  </si>
  <si>
    <t>Farmed Shrimps</t>
  </si>
  <si>
    <t>FISHERY</t>
  </si>
  <si>
    <t>Fishery Farm</t>
  </si>
  <si>
    <t>GOAT</t>
  </si>
  <si>
    <t>Goats</t>
  </si>
  <si>
    <t>SERICUL</t>
  </si>
  <si>
    <t>Sericulture</t>
  </si>
  <si>
    <t>HIVE</t>
  </si>
  <si>
    <t>Hives</t>
  </si>
  <si>
    <t>PIG</t>
  </si>
  <si>
    <t>Pig</t>
  </si>
  <si>
    <t>RABBIT</t>
  </si>
  <si>
    <t>Rabbit</t>
  </si>
  <si>
    <t>SHEEP</t>
  </si>
  <si>
    <t>Sheep</t>
  </si>
  <si>
    <t>TURKEY</t>
  </si>
  <si>
    <t>Turkey</t>
  </si>
  <si>
    <t>QUAIL</t>
  </si>
  <si>
    <t>Quail</t>
  </si>
  <si>
    <t>OYSTERS</t>
  </si>
  <si>
    <t>Oysters Farm</t>
  </si>
  <si>
    <t>MUSIC</t>
  </si>
  <si>
    <t>BUGLE</t>
  </si>
  <si>
    <t>Bugle</t>
  </si>
  <si>
    <t>SAX</t>
  </si>
  <si>
    <t>Saxophone</t>
  </si>
  <si>
    <t>DRUM</t>
  </si>
  <si>
    <t>Drum</t>
  </si>
  <si>
    <t>PIANO</t>
  </si>
  <si>
    <t>Electric Piano</t>
  </si>
  <si>
    <t>GUITAR</t>
  </si>
  <si>
    <t>Guitar</t>
  </si>
  <si>
    <t>NAUTIC</t>
  </si>
  <si>
    <t>JETSKI</t>
  </si>
  <si>
    <t>Jetski</t>
  </si>
  <si>
    <t>SEILBO</t>
  </si>
  <si>
    <t>Sail Boat</t>
  </si>
  <si>
    <t>CABIN</t>
  </si>
  <si>
    <t>Cabin Cruiser</t>
  </si>
  <si>
    <t>ROBOA</t>
  </si>
  <si>
    <t>Rubber boat</t>
  </si>
  <si>
    <t>PET</t>
  </si>
  <si>
    <t>BIRD</t>
  </si>
  <si>
    <t>Bird Cage</t>
  </si>
  <si>
    <t>BIRFOOD</t>
  </si>
  <si>
    <t>Bird Food</t>
  </si>
  <si>
    <t>CATLIT</t>
  </si>
  <si>
    <t>Cat Litter</t>
  </si>
  <si>
    <t>DOGFOOD</t>
  </si>
  <si>
    <t>Dog Food</t>
  </si>
  <si>
    <t>CATFOOD</t>
  </si>
  <si>
    <t>Cat Food</t>
  </si>
  <si>
    <t>PHOTO</t>
  </si>
  <si>
    <t>ACTNCAM</t>
  </si>
  <si>
    <t>Action Camera</t>
  </si>
  <si>
    <t>BINOCU</t>
  </si>
  <si>
    <t>Binocular</t>
  </si>
  <si>
    <t>CAMERA</t>
  </si>
  <si>
    <t>Camera</t>
  </si>
  <si>
    <t>DCAMERA</t>
  </si>
  <si>
    <t>CCAMERA</t>
  </si>
  <si>
    <t>Compact Camera</t>
  </si>
  <si>
    <t>Digital Camera</t>
  </si>
  <si>
    <t>PIZZASE</t>
  </si>
  <si>
    <t>Pizza Seafood</t>
  </si>
  <si>
    <t>PIZZAVE</t>
  </si>
  <si>
    <t>Pizza Veggie</t>
  </si>
  <si>
    <t>PIZZAMA</t>
  </si>
  <si>
    <t>Pizza Margherita</t>
  </si>
  <si>
    <t>PLANT</t>
  </si>
  <si>
    <t>JUTE</t>
  </si>
  <si>
    <t>Jute Plant</t>
  </si>
  <si>
    <t>FLAX</t>
  </si>
  <si>
    <t>Flax</t>
  </si>
  <si>
    <t>MINT</t>
  </si>
  <si>
    <t>Mint</t>
  </si>
  <si>
    <t>RUBBER_P</t>
  </si>
  <si>
    <t>Rubber Plant</t>
  </si>
  <si>
    <t>SUGARCAN</t>
  </si>
  <si>
    <t>Sugar Cane</t>
  </si>
  <si>
    <t>PSEMI</t>
  </si>
  <si>
    <t>SESAME</t>
  </si>
  <si>
    <t>Sesame</t>
  </si>
  <si>
    <t>HERBS</t>
  </si>
  <si>
    <t>Herbs</t>
  </si>
  <si>
    <t>BARLEY</t>
  </si>
  <si>
    <t>Barley</t>
  </si>
  <si>
    <t>BEANS</t>
  </si>
  <si>
    <t>Beans</t>
  </si>
  <si>
    <t>PEPE</t>
  </si>
  <si>
    <t>Black Pepper</t>
  </si>
  <si>
    <t>CAMOMIL</t>
  </si>
  <si>
    <t>Camomille</t>
  </si>
  <si>
    <t>COCOA</t>
  </si>
  <si>
    <t>Cocoa</t>
  </si>
  <si>
    <t>COFFEE</t>
  </si>
  <si>
    <t>Coffee Plant</t>
  </si>
  <si>
    <t>CORN</t>
  </si>
  <si>
    <t>Corn</t>
  </si>
  <si>
    <t>COTTON</t>
  </si>
  <si>
    <t>Cotton</t>
  </si>
  <si>
    <t>FLAXFIBR</t>
  </si>
  <si>
    <t>Flax Fiber</t>
  </si>
  <si>
    <t>MUSH</t>
  </si>
  <si>
    <t>Mushrooms</t>
  </si>
  <si>
    <t>OAT</t>
  </si>
  <si>
    <t>Oat</t>
  </si>
  <si>
    <t>PEAS</t>
  </si>
  <si>
    <t>Peas</t>
  </si>
  <si>
    <t>RICE</t>
  </si>
  <si>
    <t>Rice</t>
  </si>
  <si>
    <t>RUBBER</t>
  </si>
  <si>
    <t>Rubber</t>
  </si>
  <si>
    <t>SOY</t>
  </si>
  <si>
    <t>Soy</t>
  </si>
  <si>
    <t>SUGAR</t>
  </si>
  <si>
    <t>Sugar</t>
  </si>
  <si>
    <t>SUNFLOW</t>
  </si>
  <si>
    <t>Sunflowers</t>
  </si>
  <si>
    <t>TEA</t>
  </si>
  <si>
    <t>Tea</t>
  </si>
  <si>
    <t>TOBACCO</t>
  </si>
  <si>
    <t>Tobacco</t>
  </si>
  <si>
    <t>WHEAT</t>
  </si>
  <si>
    <t>Wheat</t>
  </si>
  <si>
    <t>LENTILS</t>
  </si>
  <si>
    <t>Lentils</t>
  </si>
  <si>
    <t>RAW</t>
  </si>
  <si>
    <t>ALUMINIU</t>
  </si>
  <si>
    <t>Aluminum</t>
  </si>
  <si>
    <t>CHEMICAL</t>
  </si>
  <si>
    <t>Chemical Minerals</t>
  </si>
  <si>
    <t>CLAY</t>
  </si>
  <si>
    <t>Clay</t>
  </si>
  <si>
    <t>COAL</t>
  </si>
  <si>
    <t>Coal</t>
  </si>
  <si>
    <t>COPPER</t>
  </si>
  <si>
    <t>Copper</t>
  </si>
  <si>
    <t>DIAMOND</t>
  </si>
  <si>
    <t>Diamond</t>
  </si>
  <si>
    <t>carat</t>
  </si>
  <si>
    <t>GOLD</t>
  </si>
  <si>
    <t>Gold</t>
  </si>
  <si>
    <t>oz</t>
  </si>
  <si>
    <t>GRAVEL</t>
  </si>
  <si>
    <t>Gravel</t>
  </si>
  <si>
    <t>GYPSUM</t>
  </si>
  <si>
    <t>Gypsum</t>
  </si>
  <si>
    <t>IRON</t>
  </si>
  <si>
    <t>Iron Ore</t>
  </si>
  <si>
    <t>MARBLE</t>
  </si>
  <si>
    <t>Marble</t>
  </si>
  <si>
    <t>Natural Gas</t>
  </si>
  <si>
    <t>OIL</t>
  </si>
  <si>
    <t>Oil</t>
  </si>
  <si>
    <t>barrel</t>
  </si>
  <si>
    <t>barrels</t>
  </si>
  <si>
    <t>SALT</t>
  </si>
  <si>
    <t>Salt</t>
  </si>
  <si>
    <t>SILICA</t>
  </si>
  <si>
    <t>Silica</t>
  </si>
  <si>
    <t>SILVER</t>
  </si>
  <si>
    <t>Silver</t>
  </si>
  <si>
    <t>SULF</t>
  </si>
  <si>
    <t>Sulf</t>
  </si>
  <si>
    <t>TIMBER</t>
  </si>
  <si>
    <t>Timber</t>
  </si>
  <si>
    <t>WATER</t>
  </si>
  <si>
    <t>Water</t>
  </si>
  <si>
    <t>ZINC</t>
  </si>
  <si>
    <t>Zinc</t>
  </si>
  <si>
    <t>SCHOOL</t>
  </si>
  <si>
    <t>BACKPACK</t>
  </si>
  <si>
    <t>Back Pack</t>
  </si>
  <si>
    <t>CALC</t>
  </si>
  <si>
    <t>Calculator</t>
  </si>
  <si>
    <t>A4PAPER</t>
  </si>
  <si>
    <t>Office Paper</t>
  </si>
  <si>
    <t>SCOTCH</t>
  </si>
  <si>
    <t>Scotch Tape</t>
  </si>
  <si>
    <t>CHALKS</t>
  </si>
  <si>
    <t>Chalks</t>
  </si>
  <si>
    <t>AGENDA</t>
  </si>
  <si>
    <t>Agenda</t>
  </si>
  <si>
    <t>GLUE</t>
  </si>
  <si>
    <t>Glue</t>
  </si>
  <si>
    <t>ERASER</t>
  </si>
  <si>
    <t>Eraser</t>
  </si>
  <si>
    <t>PEN</t>
  </si>
  <si>
    <t>Ball Pen</t>
  </si>
  <si>
    <t>NOTEB</t>
  </si>
  <si>
    <t>Notebook</t>
  </si>
  <si>
    <t>PENCIL</t>
  </si>
  <si>
    <t>Pencil</t>
  </si>
  <si>
    <t>SEMI</t>
  </si>
  <si>
    <t>JUROPE</t>
  </si>
  <si>
    <t>Jute Rope</t>
  </si>
  <si>
    <t>HULL</t>
  </si>
  <si>
    <t>Boat Hull</t>
  </si>
  <si>
    <t>NAUTEN</t>
  </si>
  <si>
    <t>Boat Engine</t>
  </si>
  <si>
    <t>BRASS</t>
  </si>
  <si>
    <t>Brass</t>
  </si>
  <si>
    <t>BUSBODY</t>
  </si>
  <si>
    <t>Bus Body</t>
  </si>
  <si>
    <t>CARBODY</t>
  </si>
  <si>
    <t>Car Body</t>
  </si>
  <si>
    <t>CARBON</t>
  </si>
  <si>
    <t>Carbon</t>
  </si>
  <si>
    <t>CARTON</t>
  </si>
  <si>
    <t>Carton</t>
  </si>
  <si>
    <t>CCD</t>
  </si>
  <si>
    <t>CSIM</t>
  </si>
  <si>
    <t>Cell Phone SIM</t>
  </si>
  <si>
    <t>CERAMIC</t>
  </si>
  <si>
    <t>Ceramic</t>
  </si>
  <si>
    <t>ACID</t>
  </si>
  <si>
    <t>Citric Acid</t>
  </si>
  <si>
    <t>lts</t>
  </si>
  <si>
    <t>COCO_OIL</t>
  </si>
  <si>
    <t>Coconut Oil</t>
  </si>
  <si>
    <t>CORK</t>
  </si>
  <si>
    <t>Cork</t>
  </si>
  <si>
    <t>unit</t>
  </si>
  <si>
    <t>units</t>
  </si>
  <si>
    <t>CORNSYRP</t>
  </si>
  <si>
    <t>Corn Syrup</t>
  </si>
  <si>
    <t>CPU</t>
  </si>
  <si>
    <t>DVD</t>
  </si>
  <si>
    <t>DYESTUFF</t>
  </si>
  <si>
    <t>Dyestuff</t>
  </si>
  <si>
    <t>ELECOMP</t>
  </si>
  <si>
    <t>Electronic Components</t>
  </si>
  <si>
    <t>ENGINE</t>
  </si>
  <si>
    <t>Engine</t>
  </si>
  <si>
    <t>FLOUR</t>
  </si>
  <si>
    <t>Flour</t>
  </si>
  <si>
    <t>GALVAN</t>
  </si>
  <si>
    <t>Galvanized Steel</t>
  </si>
  <si>
    <t>GLASS</t>
  </si>
  <si>
    <t>Glass</t>
  </si>
  <si>
    <t>GLASSB</t>
  </si>
  <si>
    <t>Glass Bottles</t>
  </si>
  <si>
    <t>LINEN</t>
  </si>
  <si>
    <t>Linen</t>
  </si>
  <si>
    <t>NYLON</t>
  </si>
  <si>
    <t>Nylon</t>
  </si>
  <si>
    <t>PAPER</t>
  </si>
  <si>
    <t>Paper</t>
  </si>
  <si>
    <t>PLASTIC</t>
  </si>
  <si>
    <t>Plastic</t>
  </si>
  <si>
    <t>PLASTICB</t>
  </si>
  <si>
    <t>Plastic Bottles</t>
  </si>
  <si>
    <t>POLYESTE</t>
  </si>
  <si>
    <t>Polyester</t>
  </si>
  <si>
    <t>SILICON</t>
  </si>
  <si>
    <t>Silicon</t>
  </si>
  <si>
    <t>SMARTBO</t>
  </si>
  <si>
    <t>Smart Car Body</t>
  </si>
  <si>
    <t>SFLOUR</t>
  </si>
  <si>
    <t>Soy Flour</t>
  </si>
  <si>
    <t>STEEL</t>
  </si>
  <si>
    <t>Steel</t>
  </si>
  <si>
    <t>TEXTILE</t>
  </si>
  <si>
    <t>Textiles</t>
  </si>
  <si>
    <t>TRACBOD</t>
  </si>
  <si>
    <t>Tractor Body</t>
  </si>
  <si>
    <t>TRAPAR</t>
  </si>
  <si>
    <t>Truck Parts</t>
  </si>
  <si>
    <t>TURBINE</t>
  </si>
  <si>
    <t>Turbine</t>
  </si>
  <si>
    <t>VANBODY</t>
  </si>
  <si>
    <t>Van Body</t>
  </si>
  <si>
    <t>WGERMOIL</t>
  </si>
  <si>
    <t>Wheat Germ Oil</t>
  </si>
  <si>
    <t>WHEEL</t>
  </si>
  <si>
    <t>Wheel &amp; Tire</t>
  </si>
  <si>
    <t>SOLAREN</t>
  </si>
  <si>
    <t>Solar Energy</t>
  </si>
  <si>
    <t>Kw</t>
  </si>
  <si>
    <t>SERVICE</t>
  </si>
  <si>
    <t>TILER</t>
  </si>
  <si>
    <t>Tiler</t>
  </si>
  <si>
    <t>ARCHI</t>
  </si>
  <si>
    <t>Archi Projects</t>
  </si>
  <si>
    <t>GARDEN</t>
  </si>
  <si>
    <t>Gardening Services</t>
  </si>
  <si>
    <t>WEBD</t>
  </si>
  <si>
    <t>Web Services</t>
  </si>
  <si>
    <t>CATERING</t>
  </si>
  <si>
    <t>Catering Service</t>
  </si>
  <si>
    <t>VETER</t>
  </si>
  <si>
    <t>Veterinary</t>
  </si>
  <si>
    <t>REALEST</t>
  </si>
  <si>
    <t>Real Estate</t>
  </si>
  <si>
    <t>PROCLEAN</t>
  </si>
  <si>
    <t>Professional Clean</t>
  </si>
  <si>
    <t>PHOSE</t>
  </si>
  <si>
    <t>Photography Services</t>
  </si>
  <si>
    <t>ELECTRI</t>
  </si>
  <si>
    <t>Electrician Services</t>
  </si>
  <si>
    <t>GYM</t>
  </si>
  <si>
    <t>Gym</t>
  </si>
  <si>
    <t>TRAVEL</t>
  </si>
  <si>
    <t>Travel Service</t>
  </si>
  <si>
    <t>BEAUTY</t>
  </si>
  <si>
    <t>Beautician</t>
  </si>
  <si>
    <t>PASER</t>
  </si>
  <si>
    <t>Painting Services</t>
  </si>
  <si>
    <t>ACCOU</t>
  </si>
  <si>
    <t>Accounting Cons.</t>
  </si>
  <si>
    <t>AUTOSE</t>
  </si>
  <si>
    <t>Auto Services</t>
  </si>
  <si>
    <t>SALON</t>
  </si>
  <si>
    <t>Salon</t>
  </si>
  <si>
    <t>SNACKS</t>
  </si>
  <si>
    <t>BACHIPS</t>
  </si>
  <si>
    <t>Banana Chips</t>
  </si>
  <si>
    <t>SESTICK</t>
  </si>
  <si>
    <t>Sesame Sticks</t>
  </si>
  <si>
    <t>DRYPO</t>
  </si>
  <si>
    <t>Dried Pomelo</t>
  </si>
  <si>
    <t>RICAK</t>
  </si>
  <si>
    <t>Rice Cakes</t>
  </si>
  <si>
    <t>PEANBUT</t>
  </si>
  <si>
    <t>Peanut Butter</t>
  </si>
  <si>
    <t>RAISINS</t>
  </si>
  <si>
    <t>Raisins</t>
  </si>
  <si>
    <t>ROPIS</t>
  </si>
  <si>
    <t>Roasted Pistachios</t>
  </si>
  <si>
    <t>SORBET</t>
  </si>
  <si>
    <t>Lemon Sorbet</t>
  </si>
  <si>
    <t>POPLOLLY</t>
  </si>
  <si>
    <t>Mandarin Lollipop</t>
  </si>
  <si>
    <t>CAN_PEAN</t>
  </si>
  <si>
    <t>Canned Peanuts</t>
  </si>
  <si>
    <t>MINTCA</t>
  </si>
  <si>
    <t>Mint Candies</t>
  </si>
  <si>
    <t>TORTILLA</t>
  </si>
  <si>
    <t>Tortillas</t>
  </si>
  <si>
    <t>CHOCRE</t>
  </si>
  <si>
    <t>Chocolate Cream</t>
  </si>
  <si>
    <t>CRACKER</t>
  </si>
  <si>
    <t>Crackers</t>
  </si>
  <si>
    <t>BSTICKS</t>
  </si>
  <si>
    <t>Breadsticks</t>
  </si>
  <si>
    <t>CERALS</t>
  </si>
  <si>
    <t>Cereals</t>
  </si>
  <si>
    <t>LOLLY</t>
  </si>
  <si>
    <t>Ice Lolly</t>
  </si>
  <si>
    <t>POPCORN</t>
  </si>
  <si>
    <t>Popcorn</t>
  </si>
  <si>
    <t>CHIPS</t>
  </si>
  <si>
    <t>Chips</t>
  </si>
  <si>
    <t>CEREAL_B</t>
  </si>
  <si>
    <t>Cereal Bar</t>
  </si>
  <si>
    <t>CAKES</t>
  </si>
  <si>
    <t>Cakes</t>
  </si>
  <si>
    <t>CHOP</t>
  </si>
  <si>
    <t>Cocoa Powder</t>
  </si>
  <si>
    <t>CHOCOLAT</t>
  </si>
  <si>
    <t>Chocolate Bar</t>
  </si>
  <si>
    <t>YOGURT</t>
  </si>
  <si>
    <t>Yogurt</t>
  </si>
  <si>
    <t>ICECREAM</t>
  </si>
  <si>
    <t>Ice Cream</t>
  </si>
  <si>
    <t>GUM</t>
  </si>
  <si>
    <t>Chewing Gum</t>
  </si>
  <si>
    <t>COOKIE</t>
  </si>
  <si>
    <t>Cookies</t>
  </si>
  <si>
    <t>CANDIES</t>
  </si>
  <si>
    <t>Candies</t>
  </si>
  <si>
    <t>SOFTWARE</t>
  </si>
  <si>
    <t>Software Product</t>
  </si>
  <si>
    <t>SPORT_EQ</t>
  </si>
  <si>
    <t>BILIA</t>
  </si>
  <si>
    <t>Billiard Table</t>
  </si>
  <si>
    <t>SKII</t>
  </si>
  <si>
    <t>Skiing Equipment</t>
  </si>
  <si>
    <t>TAPIS</t>
  </si>
  <si>
    <t>Treadmill</t>
  </si>
  <si>
    <t>CYCLET</t>
  </si>
  <si>
    <t>Cyclette</t>
  </si>
  <si>
    <t>ELESC</t>
  </si>
  <si>
    <t>Electric Scooter</t>
  </si>
  <si>
    <t>GOLFCLUB</t>
  </si>
  <si>
    <t>Golf Clubs</t>
  </si>
  <si>
    <t>GROUSW</t>
  </si>
  <si>
    <t>Ground Swimming Pool</t>
  </si>
  <si>
    <t>SKATES</t>
  </si>
  <si>
    <t>In-line Skates</t>
  </si>
  <si>
    <t>SKBOARD</t>
  </si>
  <si>
    <t>Skateboard</t>
  </si>
  <si>
    <t>FIROD</t>
  </si>
  <si>
    <t>Fishing Rod</t>
  </si>
  <si>
    <t>TENNIS</t>
  </si>
  <si>
    <t>Tennis Racket</t>
  </si>
  <si>
    <t>PING</t>
  </si>
  <si>
    <t>Ping Pong</t>
  </si>
  <si>
    <t>MOUNTAIN</t>
  </si>
  <si>
    <t>Mountain Bike</t>
  </si>
  <si>
    <t>BASKET</t>
  </si>
  <si>
    <t>Basketball</t>
  </si>
  <si>
    <t>BICYCLE</t>
  </si>
  <si>
    <t>Bicycle</t>
  </si>
  <si>
    <t>THERMAL</t>
  </si>
  <si>
    <t>Themal Bottles</t>
  </si>
  <si>
    <t>SOCCER</t>
  </si>
  <si>
    <t>Soccer Ball</t>
  </si>
  <si>
    <t>TELECOM</t>
  </si>
  <si>
    <t>TELCON</t>
  </si>
  <si>
    <t>Mobile Contracts</t>
  </si>
  <si>
    <t>PIPE</t>
  </si>
  <si>
    <t>Pipe</t>
  </si>
  <si>
    <t>CIGARS</t>
  </si>
  <si>
    <t>Cigars</t>
  </si>
  <si>
    <t>box</t>
  </si>
  <si>
    <t>boxes</t>
  </si>
  <si>
    <t>CIGARET</t>
  </si>
  <si>
    <t>Cigarettes</t>
  </si>
  <si>
    <t>pack</t>
  </si>
  <si>
    <t>packs</t>
  </si>
  <si>
    <t>TOOLS</t>
  </si>
  <si>
    <t>CHAINS</t>
  </si>
  <si>
    <t>Chain Saw</t>
  </si>
  <si>
    <t>MOWER</t>
  </si>
  <si>
    <t>Mower</t>
  </si>
  <si>
    <t>FIREX</t>
  </si>
  <si>
    <t>Fire Extinguisher</t>
  </si>
  <si>
    <t>DRILL</t>
  </si>
  <si>
    <t>Drill</t>
  </si>
  <si>
    <t>SAFETY</t>
  </si>
  <si>
    <t>Safety Helmet</t>
  </si>
  <si>
    <t>PAINT</t>
  </si>
  <si>
    <t>Paint Brush</t>
  </si>
  <si>
    <t>TOOLSB</t>
  </si>
  <si>
    <t>Tools Box</t>
  </si>
  <si>
    <t>GLOVES</t>
  </si>
  <si>
    <t>Gloves</t>
  </si>
  <si>
    <t>BATTERY</t>
  </si>
  <si>
    <t>Battery</t>
  </si>
  <si>
    <t>BULB</t>
  </si>
  <si>
    <t>Bulb</t>
  </si>
  <si>
    <t>PALLET</t>
  </si>
  <si>
    <t>Pallets</t>
  </si>
  <si>
    <t>SCISSO</t>
  </si>
  <si>
    <t>Scissors</t>
  </si>
  <si>
    <t>TOY</t>
  </si>
  <si>
    <t>TRYCICLE</t>
  </si>
  <si>
    <t>Trycicle</t>
  </si>
  <si>
    <t>TOY_CAR</t>
  </si>
  <si>
    <t>Toy Racing Car</t>
  </si>
  <si>
    <t>VIDEO_G</t>
  </si>
  <si>
    <t>Video Game Console</t>
  </si>
  <si>
    <t>B_GAME</t>
  </si>
  <si>
    <t>Board Game</t>
  </si>
  <si>
    <t>PASTELS</t>
  </si>
  <si>
    <t>Coloured Pastels</t>
  </si>
  <si>
    <t>PUZZLE</t>
  </si>
  <si>
    <t>Puzzle</t>
  </si>
  <si>
    <t>CONSTRU</t>
  </si>
  <si>
    <t>Blocks</t>
  </si>
  <si>
    <t>BALLOONS</t>
  </si>
  <si>
    <t>Balloons</t>
  </si>
  <si>
    <t>HANDGAME</t>
  </si>
  <si>
    <t>Handheld Game Console</t>
  </si>
  <si>
    <t>TOY_DOLL</t>
  </si>
  <si>
    <t>Toy Doll</t>
  </si>
  <si>
    <t>MINICAR</t>
  </si>
  <si>
    <t>Mini Cars</t>
  </si>
  <si>
    <t>CARDS</t>
  </si>
  <si>
    <t>Cards</t>
  </si>
  <si>
    <t>TOFIG</t>
  </si>
  <si>
    <t>Toy Figures</t>
  </si>
  <si>
    <t>VEG</t>
  </si>
  <si>
    <t>CINNAMON</t>
  </si>
  <si>
    <t>Cinnamon</t>
  </si>
  <si>
    <t>ARTIC</t>
  </si>
  <si>
    <t>Artichoke</t>
  </si>
  <si>
    <t>CHILI</t>
  </si>
  <si>
    <t>Chili</t>
  </si>
  <si>
    <t>ASPARAG</t>
  </si>
  <si>
    <t>Asparagus</t>
  </si>
  <si>
    <t>CABBAGE</t>
  </si>
  <si>
    <t>Cabbage</t>
  </si>
  <si>
    <t>CUCUMBER</t>
  </si>
  <si>
    <t>Cucumber</t>
  </si>
  <si>
    <t>PUMPKIN</t>
  </si>
  <si>
    <t>Pumpkin</t>
  </si>
  <si>
    <t>EGGPLANT</t>
  </si>
  <si>
    <t>Eggplant</t>
  </si>
  <si>
    <t>GARLIC</t>
  </si>
  <si>
    <t>Garlic</t>
  </si>
  <si>
    <t>BROCCOLI</t>
  </si>
  <si>
    <t>Broccoli</t>
  </si>
  <si>
    <t>ONIONS</t>
  </si>
  <si>
    <t>Onions</t>
  </si>
  <si>
    <t>SPINACH</t>
  </si>
  <si>
    <t>Spinach</t>
  </si>
  <si>
    <t>CARROTS</t>
  </si>
  <si>
    <t>Carrots</t>
  </si>
  <si>
    <t>SALAD</t>
  </si>
  <si>
    <t>Salad</t>
  </si>
  <si>
    <t>ZUCCHINI</t>
  </si>
  <si>
    <t>Zucchini</t>
  </si>
  <si>
    <t>PEPPER</t>
  </si>
  <si>
    <t>Pepperoni</t>
  </si>
  <si>
    <t>TOMATO</t>
  </si>
  <si>
    <t>Tomatoes</t>
  </si>
  <si>
    <t>POTATO</t>
  </si>
  <si>
    <t>Potatoes</t>
  </si>
  <si>
    <t>WATCH</t>
  </si>
  <si>
    <t>GOLWATCH</t>
  </si>
  <si>
    <t>Golden Watch</t>
  </si>
  <si>
    <t>SMWAT</t>
  </si>
  <si>
    <t>Smartwatch</t>
  </si>
  <si>
    <t>SILWATCH</t>
  </si>
  <si>
    <t>Silver Watch</t>
  </si>
  <si>
    <t>S_WATCH</t>
  </si>
  <si>
    <t>Sports Watch</t>
  </si>
  <si>
    <t>E_WATCH</t>
  </si>
  <si>
    <t>Elegant Watch</t>
  </si>
  <si>
    <t>CLOCK</t>
  </si>
  <si>
    <t>Wall Clock</t>
  </si>
  <si>
    <t>ALARM</t>
  </si>
  <si>
    <t>Alarm Clock</t>
  </si>
  <si>
    <t>OUTPUT,C,8</t>
  </si>
  <si>
    <t>OQTY,N,4,0</t>
  </si>
  <si>
    <t>INPUT1,C,8</t>
  </si>
  <si>
    <t>IQTY1,N,4,0</t>
  </si>
  <si>
    <t>IQUA1,N,2,0</t>
  </si>
  <si>
    <t>INPUT2,C,8</t>
  </si>
  <si>
    <t>IQTY2,N,4,0</t>
  </si>
  <si>
    <t>IQUA2,N,2,0</t>
  </si>
  <si>
    <t>INPUT3,C,8</t>
  </si>
  <si>
    <t>IQTY3,N,4,0</t>
  </si>
  <si>
    <t>IQUA3,N,2,0</t>
  </si>
  <si>
    <t>PROD_SPEED,N,4,0</t>
  </si>
  <si>
    <t>SPHOTO</t>
  </si>
  <si>
    <t>SILLUST</t>
  </si>
  <si>
    <t>TRASW</t>
  </si>
  <si>
    <t>SDB</t>
  </si>
  <si>
    <t>SSPREAD</t>
  </si>
  <si>
    <t>SCAD</t>
  </si>
  <si>
    <t>S3DMODEL</t>
  </si>
  <si>
    <t>SINTSEC</t>
  </si>
  <si>
    <t>Cost2 per Cycle</t>
    <phoneticPr fontId="2" type="noConversion"/>
  </si>
  <si>
    <t>Cost1 per Cycle</t>
    <phoneticPr fontId="2" type="noConversion"/>
  </si>
  <si>
    <t>Cost3 per Cycle</t>
    <phoneticPr fontId="2" type="noConversion"/>
  </si>
  <si>
    <t>Gross Cost</t>
    <phoneticPr fontId="2" type="noConversion"/>
  </si>
  <si>
    <t>Profitability</t>
    <phoneticPr fontId="2" type="noConversion"/>
  </si>
  <si>
    <t>DEMAND</t>
    <phoneticPr fontId="2" type="noConversion"/>
  </si>
  <si>
    <t>Product Class</t>
    <phoneticPr fontId="2" type="noConversion"/>
  </si>
  <si>
    <t>Profit per Person</t>
    <phoneticPr fontId="2" type="noConversion"/>
  </si>
  <si>
    <t>Profit per Person</t>
    <phoneticPr fontId="2" type="noConversion"/>
  </si>
  <si>
    <t>This works with different Mechanism</t>
    <phoneticPr fontId="2" type="noConversion"/>
  </si>
  <si>
    <t>B2C</t>
  </si>
  <si>
    <t>B2B</t>
  </si>
  <si>
    <t>B2B Profit per Person</t>
  </si>
  <si>
    <t>Right is B2B Side</t>
  </si>
  <si>
    <t>Total Profit Per Person</t>
  </si>
  <si>
    <t>B2C Profit per Person</t>
  </si>
  <si>
    <t>Total</t>
  </si>
  <si>
    <t>Profit per one unit</t>
  </si>
  <si>
    <t>D_DEM1</t>
  </si>
  <si>
    <t>D_DEM2</t>
  </si>
  <si>
    <t>D_DEM3</t>
  </si>
  <si>
    <t>Gross D_DEM</t>
  </si>
  <si>
    <t>.</t>
  </si>
  <si>
    <t>Sales per Cycle</t>
  </si>
  <si>
    <t>Profit per Cycle</t>
  </si>
  <si>
    <t>Sweater</t>
  </si>
  <si>
    <t>Cola</t>
  </si>
  <si>
    <t>Wine</t>
  </si>
  <si>
    <t>COSTASNK</t>
  </si>
  <si>
    <t>BLT1</t>
  </si>
  <si>
    <t>BLT Sandwich</t>
  </si>
  <si>
    <t>COSTACAK</t>
  </si>
  <si>
    <t>CHOCCAKE</t>
  </si>
  <si>
    <t>Chocolate Cake</t>
  </si>
  <si>
    <t>CHOTWIST</t>
  </si>
  <si>
    <t>Chocolate Twist</t>
  </si>
  <si>
    <t>Almond Croissant</t>
  </si>
  <si>
    <t>STRACAKE</t>
  </si>
  <si>
    <t>Strawberry Cake</t>
  </si>
  <si>
    <t>LEMOTART</t>
  </si>
  <si>
    <t>Lemon Tart</t>
  </si>
  <si>
    <t>FLAPJACK</t>
  </si>
  <si>
    <t>Fruit FlapJack</t>
  </si>
  <si>
    <t>ROCKY</t>
  </si>
  <si>
    <t>Rocky Road</t>
  </si>
  <si>
    <t>COSTACOF</t>
  </si>
  <si>
    <t>CAFFEAME</t>
  </si>
  <si>
    <t>Caffe Americano</t>
  </si>
  <si>
    <t>LATTE</t>
  </si>
  <si>
    <t>Latte</t>
  </si>
  <si>
    <t>CAPPUCCI</t>
  </si>
  <si>
    <t>CREAMY</t>
  </si>
  <si>
    <t>Creamy</t>
  </si>
  <si>
    <t>MOCHA</t>
  </si>
  <si>
    <t>Mocha Cortado</t>
  </si>
  <si>
    <t>MANGOFRA</t>
  </si>
  <si>
    <t>Mango Frappe</t>
  </si>
  <si>
    <t>COSTADRI</t>
  </si>
  <si>
    <t>MILKBABY</t>
  </si>
  <si>
    <t>Milk Babyccino</t>
  </si>
  <si>
    <t>CHOCSTAW</t>
  </si>
  <si>
    <t>Strawberry Milkshake</t>
  </si>
  <si>
    <t>CHOCOHAZ</t>
  </si>
  <si>
    <t>Choco Haz Milkshake</t>
  </si>
  <si>
    <t>PAINAUX</t>
  </si>
  <si>
    <t>Pain aux Raisin</t>
  </si>
  <si>
    <t>SALTCARM</t>
  </si>
  <si>
    <t>Caramel Coffee</t>
  </si>
  <si>
    <t>PORRIDGE</t>
  </si>
  <si>
    <t>Whole Grain Porridge</t>
  </si>
  <si>
    <t>SAUSAGER</t>
  </si>
  <si>
    <t>Pork Apple Roll</t>
  </si>
  <si>
    <t>TOASTIE</t>
  </si>
  <si>
    <t>Chicken Bacon Toastie</t>
  </si>
  <si>
    <t>COSTAEGG</t>
  </si>
  <si>
    <t>Egg Mushroom Cheese</t>
  </si>
  <si>
    <t>ICEDCAPP</t>
  </si>
  <si>
    <t>Iced Cappuccino</t>
  </si>
  <si>
    <t>ICEDMOCH</t>
  </si>
  <si>
    <t>Iced Mocha</t>
  </si>
  <si>
    <t>DOUBLCHO</t>
  </si>
  <si>
    <t>Double Choc Cookie</t>
  </si>
  <si>
    <t>GRANOLA</t>
  </si>
  <si>
    <t>Raisin Almond Granola</t>
  </si>
  <si>
    <t>PRAWNSA</t>
  </si>
  <si>
    <t>Best Prawn Sandwich</t>
  </si>
  <si>
    <t>SAUSAGEB</t>
  </si>
  <si>
    <t>Sausage Bap</t>
  </si>
  <si>
    <t>HAMCHEES</t>
  </si>
  <si>
    <t>Ham &amp; Cheese Toastie</t>
  </si>
  <si>
    <t>MACCHEES</t>
  </si>
  <si>
    <t>Creamy Mac &amp; Cheese</t>
  </si>
  <si>
    <t>FASTFOOD</t>
  </si>
  <si>
    <t>FFRIES</t>
  </si>
  <si>
    <t>FCHICKEN</t>
  </si>
  <si>
    <t>Fried Chicken</t>
  </si>
  <si>
    <t>COSTAFOO</t>
  </si>
  <si>
    <t>BLTSAND</t>
  </si>
  <si>
    <t>CANOLIVE</t>
  </si>
  <si>
    <t>Canned Olive</t>
  </si>
  <si>
    <t>HAZELSYR</t>
  </si>
  <si>
    <t>Hazelnut Syrup</t>
  </si>
  <si>
    <t>FISHFIL1</t>
  </si>
  <si>
    <t>Frozen Fish Fillets</t>
  </si>
  <si>
    <t>PARMA</t>
  </si>
  <si>
    <t>Parma Ham</t>
  </si>
  <si>
    <t>BBUN</t>
  </si>
  <si>
    <t>COSTABRD</t>
  </si>
  <si>
    <t>BREAD1</t>
  </si>
  <si>
    <t>Loaf</t>
  </si>
  <si>
    <t>BREADRO</t>
  </si>
  <si>
    <t>Bread Rolls</t>
  </si>
  <si>
    <t>COSTACRO</t>
  </si>
  <si>
    <t>Croissants</t>
  </si>
  <si>
    <t>ROCKY1</t>
  </si>
  <si>
    <t>BPATTY</t>
  </si>
  <si>
    <t>Burger Patty</t>
  </si>
  <si>
    <t>DRIEDFRT</t>
  </si>
  <si>
    <t>Dried Mixed Fruit</t>
  </si>
  <si>
    <t>Sausage</t>
  </si>
  <si>
    <t>COSTAMEA</t>
  </si>
  <si>
    <t>COSTAPS</t>
  </si>
  <si>
    <t>Best Pork Sausages</t>
  </si>
  <si>
    <t>PORKJ1</t>
  </si>
  <si>
    <t>Best Pork Meat</t>
  </si>
  <si>
    <t>BACONFRE</t>
  </si>
  <si>
    <t>Best Fresh Bacon</t>
  </si>
  <si>
    <t>SALTCAR</t>
  </si>
  <si>
    <t>Salted Caramel</t>
  </si>
  <si>
    <t>PASTRY</t>
  </si>
  <si>
    <t>Puff Pastry</t>
  </si>
  <si>
    <t>Rolled Oats</t>
  </si>
  <si>
    <t>MAYO</t>
  </si>
  <si>
    <t>SAMONSM</t>
  </si>
  <si>
    <t>Smoked Salmon</t>
  </si>
  <si>
    <t>DOUBLECR</t>
  </si>
  <si>
    <t>Double Cream</t>
  </si>
  <si>
    <t>Cheese</t>
  </si>
  <si>
    <t>Apricot</t>
  </si>
  <si>
    <t>kg</t>
  </si>
  <si>
    <t>Toilet cleaner</t>
  </si>
  <si>
    <t>Bracelet</t>
  </si>
  <si>
    <t>BACON</t>
  </si>
  <si>
    <t>Bacon</t>
  </si>
  <si>
    <t>PKTBACON</t>
  </si>
  <si>
    <t>Bacon Pkt</t>
  </si>
  <si>
    <t>FROZENF</t>
  </si>
  <si>
    <t>Prawns</t>
  </si>
  <si>
    <t>Salmon</t>
  </si>
  <si>
    <t>PORKJ</t>
  </si>
  <si>
    <t>Fresh Pork Meat</t>
  </si>
  <si>
    <t>quart</t>
  </si>
  <si>
    <t>quarts</t>
  </si>
  <si>
    <t>Beef Cattle</t>
  </si>
  <si>
    <t>COW</t>
  </si>
  <si>
    <t>Diary Cows</t>
  </si>
  <si>
    <t>Fishery</t>
  </si>
  <si>
    <t>BLACKPIG</t>
  </si>
  <si>
    <t>Black Pigs</t>
  </si>
  <si>
    <t>PIZZAC</t>
  </si>
  <si>
    <t>Chicken Pizza</t>
  </si>
  <si>
    <t>PIZZAP</t>
  </si>
  <si>
    <t>Parma Pizza</t>
  </si>
  <si>
    <t>PIZZAB</t>
  </si>
  <si>
    <t>Beef Pizza</t>
  </si>
  <si>
    <t>COFFEET</t>
  </si>
  <si>
    <t>Coffee Tree</t>
  </si>
  <si>
    <t>HAZELNUT</t>
  </si>
  <si>
    <t>Hazelnut</t>
  </si>
  <si>
    <t>MUSHROOM</t>
  </si>
  <si>
    <t>Olive</t>
  </si>
  <si>
    <t>COFFEEB</t>
  </si>
  <si>
    <t>Coffee Beans</t>
  </si>
  <si>
    <t>LITHIUM</t>
  </si>
  <si>
    <t>Lithium</t>
  </si>
  <si>
    <t>BREADCR1</t>
  </si>
  <si>
    <t>Bread Crumbs</t>
  </si>
  <si>
    <t>CHOCO1</t>
  </si>
  <si>
    <t>Chocolate</t>
  </si>
  <si>
    <t>OLIVEB</t>
  </si>
  <si>
    <t>Olive Oil Bottles</t>
  </si>
  <si>
    <t>PACKAGE1</t>
  </si>
  <si>
    <t>Food Package</t>
  </si>
  <si>
    <t>BACONB</t>
  </si>
  <si>
    <t>Bacon Bap</t>
  </si>
  <si>
    <t>TEST</t>
  </si>
  <si>
    <t>Breakfast Bap</t>
  </si>
  <si>
    <t>STUFFTOY</t>
  </si>
  <si>
    <t>Stuffed Toy</t>
  </si>
  <si>
    <t>VEGFRUIT</t>
  </si>
  <si>
    <t>LETTUCE</t>
  </si>
  <si>
    <t>Lettuce</t>
  </si>
  <si>
    <t>Strawberry</t>
  </si>
  <si>
    <t>Tomato</t>
  </si>
  <si>
    <t>Potato</t>
  </si>
  <si>
    <t>SMARTWAT</t>
  </si>
  <si>
    <t>Smart Watch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</si>
</sst>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font>
      <sz val="11"/>
      <color theme="1"/>
      <name val="Calibri"/>
      <family val="2"/>
      <charset val="129"/>
      <scheme val="minor"/>
    </font>
    <font>
      <sz val="11"/>
      <color theme="1"/>
      <name val="Calibri"/>
      <family val="2"/>
      <charset val="129"/>
      <scheme val="minor"/>
    </font>
    <font>
      <sz val="8"/>
      <name val="Calibri"/>
      <family val="2"/>
      <charset val="129"/>
      <scheme val="minor"/>
    </font>
    <font>
      <b/>
      <sz val="11"/>
      <color theme="1"/>
      <name val="Calibri"/>
      <family val="3"/>
      <charset val="129"/>
      <scheme val="minor"/>
    </font>
    <font>
      <sz val="9"/>
      <color indexed="81"/>
      <name val="Tahoma"/>
      <family val="2"/>
    </font>
    <font>
      <sz val="11"/>
      <name val="Calibri"/>
      <family val="3"/>
      <charset val="129"/>
      <scheme val="minor"/>
    </font>
    <font>
      <b/>
      <sz val="11"/>
      <color theme="1"/>
      <name val="Calibri"/>
      <family val="2"/>
      <scheme val="minor"/>
    </font>
    <font>
      <b/>
      <sz val="11"/>
      <color rgb="FFFF0000"/>
      <name val="Calibri"/>
      <family val="2"/>
      <scheme val="minor"/>
    </font>
    <font>
      <b/>
      <sz val="11"/>
      <color rgb="FF0070C0"/>
      <name val="Calibri"/>
      <family val="3"/>
      <charset val="129"/>
      <scheme val="minor"/>
    </font>
    <font>
      <b/>
      <sz val="9"/>
      <color indexed="81"/>
      <name val="Tahoma"/>
      <family val="2"/>
    </font>
  </fonts>
  <fills count="4">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s>
  <borders count="1">
    <border>
      <left/>
      <right/>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8">
    <xf numFmtId="0" fontId="0" fillId="0" borderId="0" xfId="0">
      <alignment vertical="center"/>
    </xf>
    <xf numFmtId="1" fontId="0" fillId="0" borderId="0" xfId="0" applyNumberFormat="1">
      <alignment vertical="center"/>
    </xf>
    <xf numFmtId="0" fontId="0" fillId="0" borderId="0" xfId="0" quotePrefix="1">
      <alignment vertical="center"/>
    </xf>
    <xf numFmtId="164" fontId="0" fillId="0" borderId="0" xfId="1" applyNumberFormat="1" applyFont="1">
      <alignment vertical="center"/>
    </xf>
    <xf numFmtId="0" fontId="3" fillId="2" borderId="0" xfId="0" applyFont="1" applyFill="1">
      <alignment vertical="center"/>
    </xf>
    <xf numFmtId="2" fontId="0" fillId="0" borderId="0" xfId="1" applyNumberFormat="1" applyFont="1">
      <alignment vertical="center"/>
    </xf>
    <xf numFmtId="0" fontId="3" fillId="2" borderId="0" xfId="0" applyFont="1" applyFill="1" applyAlignment="1">
      <alignment horizontal="right" vertical="center"/>
    </xf>
    <xf numFmtId="0" fontId="3" fillId="2" borderId="0" xfId="0" applyFont="1" applyFill="1" applyAlignment="1">
      <alignment horizontal="center" vertical="center"/>
    </xf>
    <xf numFmtId="0" fontId="5" fillId="0" borderId="0" xfId="0" applyFont="1">
      <alignment vertical="center"/>
    </xf>
    <xf numFmtId="0" fontId="3" fillId="2" borderId="0" xfId="0" applyFont="1" applyFill="1" applyAlignment="1">
      <alignment horizontal="left" vertical="center"/>
    </xf>
    <xf numFmtId="0" fontId="6" fillId="0" borderId="0" xfId="0" applyFont="1" applyAlignment="1">
      <alignment horizontal="center" vertical="center"/>
    </xf>
    <xf numFmtId="0" fontId="0" fillId="2" borderId="0" xfId="0" applyFill="1">
      <alignment vertical="center"/>
    </xf>
    <xf numFmtId="0" fontId="6" fillId="2" borderId="0" xfId="0" applyFont="1" applyFill="1">
      <alignment vertical="center"/>
    </xf>
    <xf numFmtId="0" fontId="7" fillId="2" borderId="0" xfId="0" applyFont="1" applyFill="1">
      <alignment vertical="center"/>
    </xf>
    <xf numFmtId="0" fontId="8" fillId="2" borderId="0" xfId="0" applyFont="1" applyFill="1" applyAlignment="1">
      <alignment horizontal="center" vertical="center"/>
    </xf>
    <xf numFmtId="2" fontId="0" fillId="3" borderId="0" xfId="0" applyNumberFormat="1" applyFill="1">
      <alignment vertical="center"/>
    </xf>
    <xf numFmtId="0" fontId="0" fillId="3" borderId="0" xfId="0" applyFill="1">
      <alignment vertical="center"/>
    </xf>
    <xf numFmtId="165" fontId="0" fillId="0" borderId="0" xfId="0" applyNumberForma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695"/>
  <sheetViews>
    <sheetView tabSelected="1" zoomScale="85" zoomScaleNormal="85" workbookViewId="0">
      <selection activeCell="AC31" sqref="AC31"/>
    </sheetView>
  </sheetViews>
  <sheetFormatPr defaultRowHeight="15"/>
  <cols>
    <col min="1" max="1" width="12.5703125"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c r="A2" t="s">
        <v>25</v>
      </c>
      <c r="B2" t="s">
        <v>27</v>
      </c>
      <c r="C2" t="s">
        <v>28</v>
      </c>
      <c r="D2">
        <v>200</v>
      </c>
      <c r="E2">
        <v>0</v>
      </c>
      <c r="F2">
        <v>10</v>
      </c>
      <c r="I2">
        <v>0.7</v>
      </c>
      <c r="J2">
        <v>4</v>
      </c>
      <c r="K2">
        <v>30</v>
      </c>
      <c r="L2">
        <v>35</v>
      </c>
      <c r="M2">
        <v>35</v>
      </c>
      <c r="N2">
        <v>0</v>
      </c>
      <c r="O2">
        <v>0</v>
      </c>
      <c r="P2">
        <v>0</v>
      </c>
      <c r="U2">
        <v>0</v>
      </c>
      <c r="V2">
        <v>0</v>
      </c>
      <c r="W2">
        <v>0</v>
      </c>
    </row>
    <row r="3" spans="1:23">
      <c r="A3" t="s">
        <v>25</v>
      </c>
      <c r="B3" t="s">
        <v>29</v>
      </c>
      <c r="C3" t="s">
        <v>30</v>
      </c>
      <c r="D3">
        <v>200</v>
      </c>
      <c r="E3">
        <v>0</v>
      </c>
      <c r="F3">
        <v>10</v>
      </c>
      <c r="I3">
        <v>0.2</v>
      </c>
      <c r="J3">
        <v>3</v>
      </c>
      <c r="K3">
        <v>30</v>
      </c>
      <c r="L3">
        <v>35</v>
      </c>
      <c r="M3">
        <v>35</v>
      </c>
      <c r="N3">
        <v>0</v>
      </c>
      <c r="O3">
        <v>0</v>
      </c>
      <c r="P3">
        <v>0</v>
      </c>
      <c r="U3">
        <v>0</v>
      </c>
      <c r="V3">
        <v>0</v>
      </c>
      <c r="W3">
        <v>0</v>
      </c>
    </row>
    <row r="4" spans="1:23">
      <c r="A4" t="s">
        <v>25</v>
      </c>
      <c r="B4" t="s">
        <v>32</v>
      </c>
      <c r="C4" t="s">
        <v>33</v>
      </c>
      <c r="D4">
        <v>50</v>
      </c>
      <c r="E4">
        <v>0</v>
      </c>
      <c r="F4">
        <v>10</v>
      </c>
      <c r="G4" t="s">
        <v>26</v>
      </c>
      <c r="I4">
        <v>1</v>
      </c>
      <c r="J4">
        <v>5</v>
      </c>
      <c r="K4">
        <v>25</v>
      </c>
      <c r="L4">
        <v>30</v>
      </c>
      <c r="M4">
        <v>45</v>
      </c>
      <c r="N4">
        <v>0</v>
      </c>
      <c r="O4">
        <v>0</v>
      </c>
      <c r="P4">
        <v>0</v>
      </c>
      <c r="U4">
        <v>0</v>
      </c>
      <c r="V4">
        <v>0</v>
      </c>
      <c r="W4">
        <v>0</v>
      </c>
    </row>
    <row r="5" spans="1:23">
      <c r="A5" t="s">
        <v>25</v>
      </c>
      <c r="B5" t="s">
        <v>31</v>
      </c>
      <c r="C5" t="s">
        <v>1182</v>
      </c>
      <c r="D5">
        <v>70</v>
      </c>
      <c r="E5">
        <v>0</v>
      </c>
      <c r="F5">
        <v>10</v>
      </c>
      <c r="I5">
        <v>0.7</v>
      </c>
      <c r="J5">
        <v>4</v>
      </c>
      <c r="K5">
        <v>30</v>
      </c>
      <c r="L5">
        <v>30</v>
      </c>
      <c r="M5">
        <v>40</v>
      </c>
      <c r="N5">
        <v>0</v>
      </c>
      <c r="O5">
        <v>0</v>
      </c>
      <c r="P5">
        <v>0</v>
      </c>
      <c r="U5">
        <v>0</v>
      </c>
      <c r="V5">
        <v>0</v>
      </c>
      <c r="W5">
        <v>0</v>
      </c>
    </row>
    <row r="6" spans="1:23">
      <c r="A6" t="s">
        <v>34</v>
      </c>
      <c r="B6" t="s">
        <v>38</v>
      </c>
      <c r="C6" t="s">
        <v>39</v>
      </c>
      <c r="D6">
        <v>16000</v>
      </c>
      <c r="E6">
        <v>0</v>
      </c>
      <c r="F6">
        <v>15</v>
      </c>
      <c r="I6">
        <v>3.5000000000000003E-2</v>
      </c>
      <c r="J6">
        <v>1</v>
      </c>
      <c r="K6">
        <v>30</v>
      </c>
      <c r="L6">
        <v>35</v>
      </c>
      <c r="M6">
        <v>35</v>
      </c>
      <c r="N6">
        <v>0</v>
      </c>
      <c r="O6">
        <v>0</v>
      </c>
      <c r="P6">
        <v>0</v>
      </c>
      <c r="Q6" t="s">
        <v>35</v>
      </c>
      <c r="U6">
        <v>0</v>
      </c>
      <c r="V6">
        <v>0</v>
      </c>
      <c r="W6">
        <v>0</v>
      </c>
    </row>
    <row r="7" spans="1:23">
      <c r="A7" t="s">
        <v>34</v>
      </c>
      <c r="B7" t="s">
        <v>36</v>
      </c>
      <c r="C7" t="s">
        <v>37</v>
      </c>
      <c r="D7">
        <v>9000</v>
      </c>
      <c r="E7">
        <v>0</v>
      </c>
      <c r="F7">
        <v>10</v>
      </c>
      <c r="I7">
        <v>1.2E-2</v>
      </c>
      <c r="J7">
        <v>1</v>
      </c>
      <c r="K7">
        <v>30</v>
      </c>
      <c r="L7">
        <v>35</v>
      </c>
      <c r="M7">
        <v>35</v>
      </c>
      <c r="N7">
        <v>0</v>
      </c>
      <c r="O7">
        <v>0</v>
      </c>
      <c r="P7">
        <v>0</v>
      </c>
      <c r="Q7" t="s">
        <v>35</v>
      </c>
      <c r="U7">
        <v>0</v>
      </c>
      <c r="V7">
        <v>0</v>
      </c>
      <c r="W7">
        <v>0</v>
      </c>
    </row>
    <row r="8" spans="1:23">
      <c r="A8" t="s">
        <v>50</v>
      </c>
      <c r="B8" t="s">
        <v>52</v>
      </c>
      <c r="C8" t="s">
        <v>53</v>
      </c>
      <c r="D8">
        <v>2</v>
      </c>
      <c r="E8">
        <v>0</v>
      </c>
      <c r="F8">
        <v>70</v>
      </c>
      <c r="I8">
        <v>15</v>
      </c>
      <c r="J8">
        <v>9</v>
      </c>
      <c r="K8">
        <v>35</v>
      </c>
      <c r="L8">
        <v>35</v>
      </c>
      <c r="M8">
        <v>30</v>
      </c>
      <c r="N8">
        <v>0</v>
      </c>
      <c r="O8">
        <v>0</v>
      </c>
      <c r="P8">
        <v>0</v>
      </c>
      <c r="U8">
        <v>0</v>
      </c>
      <c r="V8">
        <v>0</v>
      </c>
      <c r="W8">
        <v>0</v>
      </c>
    </row>
    <row r="9" spans="1:23">
      <c r="A9" t="s">
        <v>50</v>
      </c>
      <c r="B9" t="s">
        <v>54</v>
      </c>
      <c r="C9" t="s">
        <v>1183</v>
      </c>
      <c r="D9">
        <v>1</v>
      </c>
      <c r="E9">
        <v>0</v>
      </c>
      <c r="F9">
        <v>30</v>
      </c>
      <c r="G9" t="s">
        <v>55</v>
      </c>
      <c r="I9">
        <v>23</v>
      </c>
      <c r="J9">
        <v>6</v>
      </c>
      <c r="K9">
        <v>25</v>
      </c>
      <c r="L9">
        <v>25</v>
      </c>
      <c r="M9">
        <v>50</v>
      </c>
      <c r="N9">
        <v>0</v>
      </c>
      <c r="O9">
        <v>0</v>
      </c>
      <c r="P9">
        <v>0</v>
      </c>
      <c r="U9">
        <v>0</v>
      </c>
      <c r="V9">
        <v>0</v>
      </c>
      <c r="W9">
        <v>0</v>
      </c>
    </row>
    <row r="10" spans="1:23">
      <c r="A10" t="s">
        <v>50</v>
      </c>
      <c r="B10" t="s">
        <v>510</v>
      </c>
      <c r="C10" t="s">
        <v>511</v>
      </c>
      <c r="D10">
        <v>2</v>
      </c>
      <c r="E10">
        <v>0</v>
      </c>
      <c r="F10">
        <v>55</v>
      </c>
      <c r="I10">
        <v>15</v>
      </c>
      <c r="J10">
        <v>5</v>
      </c>
      <c r="K10">
        <v>30</v>
      </c>
      <c r="L10">
        <v>30</v>
      </c>
      <c r="M10">
        <v>40</v>
      </c>
      <c r="N10">
        <v>0</v>
      </c>
      <c r="O10">
        <v>0</v>
      </c>
      <c r="P10">
        <v>0</v>
      </c>
      <c r="U10">
        <v>0</v>
      </c>
      <c r="V10">
        <v>0</v>
      </c>
      <c r="W10">
        <v>0</v>
      </c>
    </row>
    <row r="11" spans="1:23">
      <c r="A11" t="s">
        <v>50</v>
      </c>
      <c r="B11" t="s">
        <v>24</v>
      </c>
      <c r="C11" t="s">
        <v>1184</v>
      </c>
      <c r="D11">
        <v>20</v>
      </c>
      <c r="E11">
        <v>0</v>
      </c>
      <c r="F11">
        <v>30</v>
      </c>
      <c r="I11">
        <v>2</v>
      </c>
      <c r="J11">
        <v>3</v>
      </c>
      <c r="K11">
        <v>20</v>
      </c>
      <c r="L11">
        <v>30</v>
      </c>
      <c r="M11">
        <v>50</v>
      </c>
      <c r="N11">
        <v>0</v>
      </c>
      <c r="O11">
        <v>0</v>
      </c>
      <c r="P11">
        <v>0</v>
      </c>
      <c r="U11">
        <v>0</v>
      </c>
      <c r="V11">
        <v>0</v>
      </c>
      <c r="W11">
        <v>0</v>
      </c>
    </row>
    <row r="12" spans="1:23">
      <c r="A12" t="s">
        <v>56</v>
      </c>
      <c r="B12" t="s">
        <v>58</v>
      </c>
      <c r="C12" t="s">
        <v>59</v>
      </c>
      <c r="D12">
        <v>4</v>
      </c>
      <c r="E12">
        <v>0</v>
      </c>
      <c r="F12">
        <v>20</v>
      </c>
      <c r="I12">
        <v>7</v>
      </c>
      <c r="J12">
        <v>8</v>
      </c>
      <c r="K12">
        <v>30</v>
      </c>
      <c r="L12">
        <v>30</v>
      </c>
      <c r="M12">
        <v>40</v>
      </c>
      <c r="N12">
        <v>0</v>
      </c>
      <c r="O12">
        <v>0</v>
      </c>
      <c r="P12">
        <v>0</v>
      </c>
      <c r="U12">
        <v>0</v>
      </c>
      <c r="V12">
        <v>0</v>
      </c>
      <c r="W12">
        <v>0</v>
      </c>
    </row>
    <row r="13" spans="1:23">
      <c r="A13" t="s">
        <v>56</v>
      </c>
      <c r="B13" t="s">
        <v>60</v>
      </c>
      <c r="C13" t="s">
        <v>61</v>
      </c>
      <c r="D13">
        <v>4</v>
      </c>
      <c r="E13">
        <v>0</v>
      </c>
      <c r="F13">
        <v>20</v>
      </c>
      <c r="I13">
        <v>8</v>
      </c>
      <c r="J13">
        <v>9</v>
      </c>
      <c r="K13">
        <v>30</v>
      </c>
      <c r="L13">
        <v>30</v>
      </c>
      <c r="M13">
        <v>40</v>
      </c>
      <c r="N13">
        <v>0</v>
      </c>
      <c r="O13">
        <v>0</v>
      </c>
      <c r="P13">
        <v>0</v>
      </c>
      <c r="U13">
        <v>0</v>
      </c>
      <c r="V13">
        <v>0</v>
      </c>
      <c r="W13">
        <v>0</v>
      </c>
    </row>
    <row r="14" spans="1:23">
      <c r="A14" t="s">
        <v>56</v>
      </c>
      <c r="B14" t="s">
        <v>62</v>
      </c>
      <c r="C14" t="s">
        <v>63</v>
      </c>
      <c r="D14">
        <v>3</v>
      </c>
      <c r="E14">
        <v>0</v>
      </c>
      <c r="F14">
        <v>30</v>
      </c>
      <c r="I14">
        <v>10</v>
      </c>
      <c r="J14">
        <v>9</v>
      </c>
      <c r="K14">
        <v>30</v>
      </c>
      <c r="L14">
        <v>30</v>
      </c>
      <c r="M14">
        <v>40</v>
      </c>
      <c r="N14">
        <v>0</v>
      </c>
      <c r="O14">
        <v>0</v>
      </c>
      <c r="P14">
        <v>0</v>
      </c>
      <c r="U14">
        <v>0</v>
      </c>
      <c r="V14">
        <v>0</v>
      </c>
      <c r="W14">
        <v>0</v>
      </c>
    </row>
    <row r="15" spans="1:23">
      <c r="A15" t="s">
        <v>56</v>
      </c>
      <c r="B15" t="s">
        <v>64</v>
      </c>
      <c r="C15" t="s">
        <v>65</v>
      </c>
      <c r="D15">
        <v>3</v>
      </c>
      <c r="E15">
        <v>0</v>
      </c>
      <c r="F15">
        <v>15</v>
      </c>
      <c r="I15">
        <v>10</v>
      </c>
      <c r="J15">
        <v>9</v>
      </c>
      <c r="K15">
        <v>25</v>
      </c>
      <c r="L15">
        <v>30</v>
      </c>
      <c r="M15">
        <v>45</v>
      </c>
      <c r="N15">
        <v>0</v>
      </c>
      <c r="O15">
        <v>0</v>
      </c>
      <c r="P15">
        <v>0</v>
      </c>
      <c r="U15">
        <v>0</v>
      </c>
      <c r="V15">
        <v>0</v>
      </c>
      <c r="W15">
        <v>0</v>
      </c>
    </row>
    <row r="16" spans="1:23">
      <c r="A16" t="s">
        <v>1185</v>
      </c>
      <c r="B16" t="s">
        <v>1186</v>
      </c>
      <c r="C16" t="s">
        <v>1187</v>
      </c>
      <c r="D16">
        <v>5</v>
      </c>
      <c r="E16">
        <v>20</v>
      </c>
      <c r="F16">
        <v>2</v>
      </c>
      <c r="I16">
        <v>30</v>
      </c>
      <c r="J16">
        <v>7</v>
      </c>
      <c r="K16">
        <v>20</v>
      </c>
      <c r="L16">
        <v>35</v>
      </c>
      <c r="M16">
        <v>45</v>
      </c>
      <c r="N16">
        <v>1990</v>
      </c>
      <c r="O16">
        <v>9</v>
      </c>
      <c r="P16">
        <v>0</v>
      </c>
      <c r="Q16" t="s">
        <v>35</v>
      </c>
      <c r="U16">
        <v>0</v>
      </c>
      <c r="V16">
        <v>0</v>
      </c>
      <c r="W16">
        <v>0</v>
      </c>
    </row>
    <row r="17" spans="1:23">
      <c r="A17" t="s">
        <v>1188</v>
      </c>
      <c r="B17" t="s">
        <v>1189</v>
      </c>
      <c r="C17" t="s">
        <v>1190</v>
      </c>
      <c r="D17">
        <v>4</v>
      </c>
      <c r="E17">
        <v>0</v>
      </c>
      <c r="F17">
        <v>2</v>
      </c>
      <c r="I17">
        <v>10</v>
      </c>
      <c r="J17">
        <v>4</v>
      </c>
      <c r="K17">
        <v>20</v>
      </c>
      <c r="L17">
        <v>35</v>
      </c>
      <c r="M17">
        <v>45</v>
      </c>
      <c r="N17">
        <v>0</v>
      </c>
      <c r="O17">
        <v>0</v>
      </c>
      <c r="P17">
        <v>0</v>
      </c>
      <c r="Q17" t="s">
        <v>35</v>
      </c>
      <c r="U17">
        <v>0</v>
      </c>
      <c r="V17">
        <v>0</v>
      </c>
      <c r="W17">
        <v>0</v>
      </c>
    </row>
    <row r="18" spans="1:23">
      <c r="A18" t="s">
        <v>1188</v>
      </c>
      <c r="B18" t="s">
        <v>1191</v>
      </c>
      <c r="C18" t="s">
        <v>1192</v>
      </c>
      <c r="D18">
        <v>4</v>
      </c>
      <c r="E18">
        <v>0</v>
      </c>
      <c r="F18">
        <v>10</v>
      </c>
      <c r="I18">
        <v>35</v>
      </c>
      <c r="J18">
        <v>3</v>
      </c>
      <c r="K18">
        <v>20</v>
      </c>
      <c r="L18">
        <v>35</v>
      </c>
      <c r="M18">
        <v>45</v>
      </c>
      <c r="N18">
        <v>0</v>
      </c>
      <c r="O18">
        <v>0</v>
      </c>
      <c r="P18">
        <v>0</v>
      </c>
      <c r="U18">
        <v>0</v>
      </c>
      <c r="V18">
        <v>0</v>
      </c>
      <c r="W18">
        <v>0</v>
      </c>
    </row>
    <row r="19" spans="1:23">
      <c r="A19" t="s">
        <v>1188</v>
      </c>
      <c r="B19" t="s">
        <v>44</v>
      </c>
      <c r="C19" t="s">
        <v>1193</v>
      </c>
      <c r="D19">
        <v>4</v>
      </c>
      <c r="E19">
        <v>0</v>
      </c>
      <c r="F19">
        <v>10</v>
      </c>
      <c r="I19">
        <v>30</v>
      </c>
      <c r="J19">
        <v>3</v>
      </c>
      <c r="K19">
        <v>20</v>
      </c>
      <c r="L19">
        <v>35</v>
      </c>
      <c r="M19">
        <v>45</v>
      </c>
      <c r="N19">
        <v>0</v>
      </c>
      <c r="O19">
        <v>0</v>
      </c>
      <c r="P19">
        <v>0</v>
      </c>
      <c r="U19">
        <v>0</v>
      </c>
      <c r="V19">
        <v>0</v>
      </c>
      <c r="W19">
        <v>0</v>
      </c>
    </row>
    <row r="20" spans="1:23">
      <c r="A20" t="s">
        <v>1188</v>
      </c>
      <c r="B20" t="s">
        <v>1194</v>
      </c>
      <c r="C20" t="s">
        <v>1195</v>
      </c>
      <c r="D20">
        <v>4</v>
      </c>
      <c r="E20">
        <v>0</v>
      </c>
      <c r="F20">
        <v>20</v>
      </c>
      <c r="I20">
        <v>15</v>
      </c>
      <c r="J20">
        <v>3</v>
      </c>
      <c r="K20">
        <v>20</v>
      </c>
      <c r="L20">
        <v>35</v>
      </c>
      <c r="M20">
        <v>45</v>
      </c>
      <c r="N20">
        <v>0</v>
      </c>
      <c r="O20">
        <v>0</v>
      </c>
      <c r="P20">
        <v>0</v>
      </c>
      <c r="Q20" t="s">
        <v>35</v>
      </c>
      <c r="U20">
        <v>0</v>
      </c>
      <c r="V20">
        <v>0</v>
      </c>
      <c r="W20">
        <v>0</v>
      </c>
    </row>
    <row r="21" spans="1:23">
      <c r="A21" t="s">
        <v>1188</v>
      </c>
      <c r="B21" t="s">
        <v>1196</v>
      </c>
      <c r="C21" t="s">
        <v>1197</v>
      </c>
      <c r="D21">
        <v>3</v>
      </c>
      <c r="E21">
        <v>0</v>
      </c>
      <c r="F21">
        <v>20</v>
      </c>
      <c r="I21">
        <v>9</v>
      </c>
      <c r="J21">
        <v>4</v>
      </c>
      <c r="K21">
        <v>20</v>
      </c>
      <c r="L21">
        <v>35</v>
      </c>
      <c r="M21">
        <v>45</v>
      </c>
      <c r="N21">
        <v>0</v>
      </c>
      <c r="O21">
        <v>0</v>
      </c>
      <c r="P21">
        <v>0</v>
      </c>
      <c r="Q21" t="s">
        <v>35</v>
      </c>
      <c r="U21">
        <v>0</v>
      </c>
      <c r="V21">
        <v>0</v>
      </c>
      <c r="W21">
        <v>0</v>
      </c>
    </row>
    <row r="22" spans="1:23">
      <c r="A22" t="s">
        <v>1188</v>
      </c>
      <c r="B22" t="s">
        <v>1198</v>
      </c>
      <c r="C22" t="s">
        <v>1199</v>
      </c>
      <c r="D22">
        <v>4</v>
      </c>
      <c r="E22">
        <v>0</v>
      </c>
      <c r="F22">
        <v>20</v>
      </c>
      <c r="I22">
        <v>20</v>
      </c>
      <c r="J22">
        <v>4</v>
      </c>
      <c r="K22">
        <v>20</v>
      </c>
      <c r="L22">
        <v>35</v>
      </c>
      <c r="M22">
        <v>45</v>
      </c>
      <c r="N22">
        <v>0</v>
      </c>
      <c r="O22">
        <v>0</v>
      </c>
      <c r="P22">
        <v>0</v>
      </c>
      <c r="U22">
        <v>0</v>
      </c>
      <c r="V22">
        <v>0</v>
      </c>
      <c r="W22">
        <v>0</v>
      </c>
    </row>
    <row r="23" spans="1:23">
      <c r="A23" t="s">
        <v>1188</v>
      </c>
      <c r="B23" t="s">
        <v>1200</v>
      </c>
      <c r="C23" t="s">
        <v>1201</v>
      </c>
      <c r="D23">
        <v>4</v>
      </c>
      <c r="E23">
        <v>0</v>
      </c>
      <c r="F23">
        <v>20</v>
      </c>
      <c r="I23">
        <v>12</v>
      </c>
      <c r="J23">
        <v>4</v>
      </c>
      <c r="K23">
        <v>20</v>
      </c>
      <c r="L23">
        <v>35</v>
      </c>
      <c r="M23">
        <v>45</v>
      </c>
      <c r="N23">
        <v>0</v>
      </c>
      <c r="O23">
        <v>0</v>
      </c>
      <c r="P23">
        <v>0</v>
      </c>
      <c r="Q23" t="s">
        <v>35</v>
      </c>
      <c r="U23">
        <v>0</v>
      </c>
      <c r="V23">
        <v>0</v>
      </c>
      <c r="W23">
        <v>0</v>
      </c>
    </row>
    <row r="24" spans="1:23">
      <c r="A24" t="s">
        <v>1202</v>
      </c>
      <c r="B24" t="s">
        <v>1203</v>
      </c>
      <c r="C24" t="s">
        <v>1204</v>
      </c>
      <c r="D24">
        <v>3</v>
      </c>
      <c r="E24">
        <v>0</v>
      </c>
      <c r="F24">
        <v>30</v>
      </c>
      <c r="I24">
        <v>15</v>
      </c>
      <c r="J24">
        <v>7</v>
      </c>
      <c r="K24">
        <v>20</v>
      </c>
      <c r="L24">
        <v>35</v>
      </c>
      <c r="M24">
        <v>45</v>
      </c>
      <c r="N24">
        <v>1990</v>
      </c>
      <c r="O24">
        <v>12</v>
      </c>
      <c r="P24">
        <v>0</v>
      </c>
      <c r="Q24" t="s">
        <v>35</v>
      </c>
      <c r="U24">
        <v>0</v>
      </c>
      <c r="V24">
        <v>0</v>
      </c>
      <c r="W24">
        <v>0</v>
      </c>
    </row>
    <row r="25" spans="1:23">
      <c r="A25" t="s">
        <v>1202</v>
      </c>
      <c r="B25" t="s">
        <v>1205</v>
      </c>
      <c r="C25" t="s">
        <v>1206</v>
      </c>
      <c r="D25">
        <v>5</v>
      </c>
      <c r="E25">
        <v>0</v>
      </c>
      <c r="F25">
        <v>30</v>
      </c>
      <c r="I25">
        <v>15</v>
      </c>
      <c r="J25">
        <v>8</v>
      </c>
      <c r="K25">
        <v>20</v>
      </c>
      <c r="L25">
        <v>35</v>
      </c>
      <c r="M25">
        <v>45</v>
      </c>
      <c r="N25">
        <v>1990</v>
      </c>
      <c r="O25">
        <v>12</v>
      </c>
      <c r="P25">
        <v>0</v>
      </c>
      <c r="Q25" t="s">
        <v>35</v>
      </c>
      <c r="U25">
        <v>0</v>
      </c>
      <c r="V25">
        <v>0</v>
      </c>
      <c r="W25">
        <v>0</v>
      </c>
    </row>
    <row r="26" spans="1:23">
      <c r="A26" t="s">
        <v>1202</v>
      </c>
      <c r="B26" t="s">
        <v>1207</v>
      </c>
      <c r="C26" t="s">
        <v>49</v>
      </c>
      <c r="D26">
        <v>5</v>
      </c>
      <c r="E26">
        <v>0</v>
      </c>
      <c r="F26">
        <v>30</v>
      </c>
      <c r="I26">
        <v>15</v>
      </c>
      <c r="J26">
        <v>8</v>
      </c>
      <c r="K26">
        <v>20</v>
      </c>
      <c r="L26">
        <v>35</v>
      </c>
      <c r="M26">
        <v>45</v>
      </c>
      <c r="N26">
        <v>0</v>
      </c>
      <c r="O26">
        <v>0</v>
      </c>
      <c r="P26">
        <v>0</v>
      </c>
      <c r="Q26" t="s">
        <v>35</v>
      </c>
      <c r="U26">
        <v>0</v>
      </c>
      <c r="V26">
        <v>0</v>
      </c>
      <c r="W26">
        <v>0</v>
      </c>
    </row>
    <row r="27" spans="1:23">
      <c r="A27" t="s">
        <v>1202</v>
      </c>
      <c r="B27" t="s">
        <v>1208</v>
      </c>
      <c r="C27" t="s">
        <v>1209</v>
      </c>
      <c r="D27">
        <v>4</v>
      </c>
      <c r="E27">
        <v>0</v>
      </c>
      <c r="F27">
        <v>30</v>
      </c>
      <c r="I27">
        <v>21</v>
      </c>
      <c r="J27">
        <v>7</v>
      </c>
      <c r="K27">
        <v>20</v>
      </c>
      <c r="L27">
        <v>35</v>
      </c>
      <c r="M27">
        <v>45</v>
      </c>
      <c r="N27">
        <v>0</v>
      </c>
      <c r="O27">
        <v>0</v>
      </c>
      <c r="P27">
        <v>0</v>
      </c>
      <c r="Q27" t="s">
        <v>35</v>
      </c>
      <c r="U27">
        <v>0</v>
      </c>
      <c r="V27">
        <v>0</v>
      </c>
      <c r="W27">
        <v>0</v>
      </c>
    </row>
    <row r="28" spans="1:23">
      <c r="A28" t="s">
        <v>1202</v>
      </c>
      <c r="B28" t="s">
        <v>1210</v>
      </c>
      <c r="C28" t="s">
        <v>1211</v>
      </c>
      <c r="D28">
        <v>5</v>
      </c>
      <c r="E28">
        <v>0</v>
      </c>
      <c r="F28">
        <v>30</v>
      </c>
      <c r="I28">
        <v>15</v>
      </c>
      <c r="J28">
        <v>9</v>
      </c>
      <c r="K28">
        <v>20</v>
      </c>
      <c r="L28">
        <v>35</v>
      </c>
      <c r="M28">
        <v>45</v>
      </c>
      <c r="N28">
        <v>1990</v>
      </c>
      <c r="O28">
        <v>24</v>
      </c>
      <c r="P28">
        <v>0</v>
      </c>
      <c r="Q28" t="s">
        <v>35</v>
      </c>
      <c r="U28">
        <v>0</v>
      </c>
      <c r="V28">
        <v>0</v>
      </c>
      <c r="W28">
        <v>0</v>
      </c>
    </row>
    <row r="29" spans="1:23">
      <c r="A29" t="s">
        <v>1202</v>
      </c>
      <c r="B29" t="s">
        <v>1212</v>
      </c>
      <c r="C29" t="s">
        <v>1213</v>
      </c>
      <c r="D29">
        <v>7</v>
      </c>
      <c r="E29">
        <v>0</v>
      </c>
      <c r="F29">
        <v>30</v>
      </c>
      <c r="I29">
        <v>11</v>
      </c>
      <c r="J29">
        <v>5</v>
      </c>
      <c r="K29">
        <v>20</v>
      </c>
      <c r="L29">
        <v>35</v>
      </c>
      <c r="M29">
        <v>45</v>
      </c>
      <c r="N29">
        <v>1990</v>
      </c>
      <c r="O29">
        <v>24</v>
      </c>
      <c r="P29">
        <v>0</v>
      </c>
      <c r="Q29" t="s">
        <v>35</v>
      </c>
      <c r="U29">
        <v>0</v>
      </c>
      <c r="V29">
        <v>0</v>
      </c>
      <c r="W29">
        <v>0</v>
      </c>
    </row>
    <row r="30" spans="1:23">
      <c r="A30" t="s">
        <v>1214</v>
      </c>
      <c r="B30" t="s">
        <v>1215</v>
      </c>
      <c r="C30" t="s">
        <v>1216</v>
      </c>
      <c r="D30">
        <v>5</v>
      </c>
      <c r="E30">
        <v>0</v>
      </c>
      <c r="F30">
        <v>30</v>
      </c>
      <c r="I30">
        <v>15</v>
      </c>
      <c r="J30">
        <v>7</v>
      </c>
      <c r="K30">
        <v>20</v>
      </c>
      <c r="L30">
        <v>35</v>
      </c>
      <c r="M30">
        <v>45</v>
      </c>
      <c r="N30">
        <v>0</v>
      </c>
      <c r="O30">
        <v>0</v>
      </c>
      <c r="P30">
        <v>0</v>
      </c>
      <c r="U30">
        <v>0</v>
      </c>
      <c r="V30">
        <v>0</v>
      </c>
      <c r="W30">
        <v>0</v>
      </c>
    </row>
    <row r="31" spans="1:23">
      <c r="A31" t="s">
        <v>1214</v>
      </c>
      <c r="B31" t="s">
        <v>1217</v>
      </c>
      <c r="C31" t="s">
        <v>1218</v>
      </c>
      <c r="D31">
        <v>5</v>
      </c>
      <c r="E31">
        <v>0</v>
      </c>
      <c r="F31">
        <v>30</v>
      </c>
      <c r="I31">
        <v>10</v>
      </c>
      <c r="J31">
        <v>6</v>
      </c>
      <c r="K31">
        <v>20</v>
      </c>
      <c r="L31">
        <v>35</v>
      </c>
      <c r="M31">
        <v>45</v>
      </c>
      <c r="N31">
        <v>0</v>
      </c>
      <c r="O31">
        <v>0</v>
      </c>
      <c r="P31">
        <v>0</v>
      </c>
      <c r="Q31" t="s">
        <v>35</v>
      </c>
      <c r="U31">
        <v>0</v>
      </c>
      <c r="V31">
        <v>0</v>
      </c>
      <c r="W31">
        <v>0</v>
      </c>
    </row>
    <row r="32" spans="1:23">
      <c r="A32" t="s">
        <v>1214</v>
      </c>
      <c r="B32" t="s">
        <v>1219</v>
      </c>
      <c r="C32" t="s">
        <v>1220</v>
      </c>
      <c r="D32">
        <v>7</v>
      </c>
      <c r="E32">
        <v>0</v>
      </c>
      <c r="F32">
        <v>30</v>
      </c>
      <c r="I32">
        <v>10</v>
      </c>
      <c r="J32">
        <v>5</v>
      </c>
      <c r="K32">
        <v>20</v>
      </c>
      <c r="L32">
        <v>35</v>
      </c>
      <c r="M32">
        <v>45</v>
      </c>
      <c r="N32">
        <v>1990</v>
      </c>
      <c r="O32">
        <v>12</v>
      </c>
      <c r="P32">
        <v>0</v>
      </c>
      <c r="Q32" t="s">
        <v>35</v>
      </c>
      <c r="U32">
        <v>0</v>
      </c>
      <c r="V32">
        <v>0</v>
      </c>
      <c r="W32">
        <v>0</v>
      </c>
    </row>
    <row r="33" spans="1:23">
      <c r="A33" t="s">
        <v>1188</v>
      </c>
      <c r="B33" t="s">
        <v>1221</v>
      </c>
      <c r="C33" t="s">
        <v>1222</v>
      </c>
      <c r="D33">
        <v>5</v>
      </c>
      <c r="E33">
        <v>0</v>
      </c>
      <c r="F33">
        <v>50</v>
      </c>
      <c r="I33">
        <v>15</v>
      </c>
      <c r="J33">
        <v>5</v>
      </c>
      <c r="K33">
        <v>20</v>
      </c>
      <c r="L33">
        <v>35</v>
      </c>
      <c r="M33">
        <v>45</v>
      </c>
      <c r="N33">
        <v>0</v>
      </c>
      <c r="O33">
        <v>0</v>
      </c>
      <c r="P33">
        <v>0</v>
      </c>
      <c r="U33">
        <v>0</v>
      </c>
      <c r="V33">
        <v>0</v>
      </c>
      <c r="W33">
        <v>0</v>
      </c>
    </row>
    <row r="34" spans="1:23">
      <c r="A34" t="s">
        <v>1214</v>
      </c>
      <c r="B34" t="s">
        <v>1223</v>
      </c>
      <c r="C34" t="s">
        <v>1224</v>
      </c>
      <c r="D34">
        <v>5</v>
      </c>
      <c r="E34">
        <v>0</v>
      </c>
      <c r="F34">
        <v>50</v>
      </c>
      <c r="I34">
        <v>10</v>
      </c>
      <c r="J34">
        <v>5</v>
      </c>
      <c r="K34">
        <v>20</v>
      </c>
      <c r="L34">
        <v>35</v>
      </c>
      <c r="M34">
        <v>45</v>
      </c>
      <c r="N34">
        <v>0</v>
      </c>
      <c r="O34">
        <v>0</v>
      </c>
      <c r="P34">
        <v>0</v>
      </c>
      <c r="Q34" t="s">
        <v>35</v>
      </c>
      <c r="U34">
        <v>0</v>
      </c>
      <c r="V34">
        <v>0</v>
      </c>
      <c r="W34">
        <v>0</v>
      </c>
    </row>
    <row r="35" spans="1:23">
      <c r="A35" t="s">
        <v>1185</v>
      </c>
      <c r="B35" t="s">
        <v>1225</v>
      </c>
      <c r="C35" t="s">
        <v>1226</v>
      </c>
      <c r="D35">
        <v>5</v>
      </c>
      <c r="E35">
        <v>0</v>
      </c>
      <c r="F35">
        <v>60</v>
      </c>
      <c r="I35">
        <v>11</v>
      </c>
      <c r="J35">
        <v>5</v>
      </c>
      <c r="K35">
        <v>20</v>
      </c>
      <c r="L35">
        <v>35</v>
      </c>
      <c r="M35">
        <v>45</v>
      </c>
      <c r="N35">
        <v>0</v>
      </c>
      <c r="O35">
        <v>0</v>
      </c>
      <c r="P35">
        <v>0</v>
      </c>
      <c r="Q35" t="s">
        <v>35</v>
      </c>
      <c r="U35">
        <v>0</v>
      </c>
      <c r="V35">
        <v>0</v>
      </c>
      <c r="W35">
        <v>0</v>
      </c>
    </row>
    <row r="36" spans="1:23">
      <c r="A36" t="s">
        <v>1185</v>
      </c>
      <c r="B36" t="s">
        <v>1227</v>
      </c>
      <c r="C36" t="s">
        <v>1228</v>
      </c>
      <c r="D36">
        <v>7</v>
      </c>
      <c r="E36">
        <v>0</v>
      </c>
      <c r="F36">
        <v>30</v>
      </c>
      <c r="I36">
        <v>35</v>
      </c>
      <c r="J36">
        <v>5</v>
      </c>
      <c r="K36">
        <v>20</v>
      </c>
      <c r="L36">
        <v>35</v>
      </c>
      <c r="M36">
        <v>45</v>
      </c>
      <c r="N36">
        <v>0</v>
      </c>
      <c r="O36">
        <v>0</v>
      </c>
      <c r="P36">
        <v>0</v>
      </c>
      <c r="Q36" t="s">
        <v>35</v>
      </c>
      <c r="U36">
        <v>0</v>
      </c>
      <c r="V36">
        <v>0</v>
      </c>
      <c r="W36">
        <v>0</v>
      </c>
    </row>
    <row r="37" spans="1:23">
      <c r="A37" t="s">
        <v>1185</v>
      </c>
      <c r="B37" t="s">
        <v>1229</v>
      </c>
      <c r="C37" t="s">
        <v>1230</v>
      </c>
      <c r="D37">
        <v>7</v>
      </c>
      <c r="E37">
        <v>0</v>
      </c>
      <c r="F37">
        <v>20</v>
      </c>
      <c r="I37">
        <v>12</v>
      </c>
      <c r="J37">
        <v>5</v>
      </c>
      <c r="K37">
        <v>20</v>
      </c>
      <c r="L37">
        <v>35</v>
      </c>
      <c r="M37">
        <v>45</v>
      </c>
      <c r="N37">
        <v>0</v>
      </c>
      <c r="O37">
        <v>0</v>
      </c>
      <c r="P37">
        <v>0</v>
      </c>
      <c r="Q37" t="s">
        <v>35</v>
      </c>
      <c r="U37">
        <v>0</v>
      </c>
      <c r="V37">
        <v>0</v>
      </c>
      <c r="W37">
        <v>0</v>
      </c>
    </row>
    <row r="38" spans="1:23">
      <c r="A38" t="s">
        <v>1185</v>
      </c>
      <c r="B38" t="s">
        <v>1231</v>
      </c>
      <c r="C38" t="s">
        <v>1232</v>
      </c>
      <c r="D38">
        <v>7</v>
      </c>
      <c r="E38">
        <v>0</v>
      </c>
      <c r="F38">
        <v>20</v>
      </c>
      <c r="I38">
        <v>12</v>
      </c>
      <c r="J38">
        <v>5</v>
      </c>
      <c r="K38">
        <v>20</v>
      </c>
      <c r="L38">
        <v>35</v>
      </c>
      <c r="M38">
        <v>45</v>
      </c>
      <c r="N38">
        <v>0</v>
      </c>
      <c r="O38">
        <v>0</v>
      </c>
      <c r="P38">
        <v>0</v>
      </c>
      <c r="Q38" t="s">
        <v>35</v>
      </c>
      <c r="U38">
        <v>0</v>
      </c>
      <c r="V38">
        <v>0</v>
      </c>
      <c r="W38">
        <v>0</v>
      </c>
    </row>
    <row r="39" spans="1:23">
      <c r="A39" t="s">
        <v>1214</v>
      </c>
      <c r="B39" t="s">
        <v>1233</v>
      </c>
      <c r="C39" t="s">
        <v>1234</v>
      </c>
      <c r="D39">
        <v>5</v>
      </c>
      <c r="E39">
        <v>0</v>
      </c>
      <c r="F39">
        <v>30</v>
      </c>
      <c r="I39">
        <v>15</v>
      </c>
      <c r="J39">
        <v>4</v>
      </c>
      <c r="K39">
        <v>20</v>
      </c>
      <c r="L39">
        <v>35</v>
      </c>
      <c r="M39">
        <v>45</v>
      </c>
      <c r="N39">
        <v>0</v>
      </c>
      <c r="O39">
        <v>0</v>
      </c>
      <c r="P39">
        <v>0</v>
      </c>
      <c r="Q39" t="s">
        <v>35</v>
      </c>
      <c r="U39">
        <v>0</v>
      </c>
      <c r="V39">
        <v>0</v>
      </c>
      <c r="W39">
        <v>0</v>
      </c>
    </row>
    <row r="40" spans="1:23">
      <c r="A40" t="s">
        <v>1214</v>
      </c>
      <c r="B40" t="s">
        <v>1235</v>
      </c>
      <c r="C40" t="s">
        <v>1236</v>
      </c>
      <c r="D40">
        <v>5</v>
      </c>
      <c r="E40">
        <v>0</v>
      </c>
      <c r="F40">
        <v>30</v>
      </c>
      <c r="I40">
        <v>15</v>
      </c>
      <c r="J40">
        <v>4</v>
      </c>
      <c r="K40">
        <v>20</v>
      </c>
      <c r="L40">
        <v>35</v>
      </c>
      <c r="M40">
        <v>45</v>
      </c>
      <c r="N40">
        <v>0</v>
      </c>
      <c r="O40">
        <v>0</v>
      </c>
      <c r="P40">
        <v>0</v>
      </c>
      <c r="Q40" t="s">
        <v>35</v>
      </c>
      <c r="U40">
        <v>0</v>
      </c>
      <c r="V40">
        <v>0</v>
      </c>
      <c r="W40">
        <v>0</v>
      </c>
    </row>
    <row r="41" spans="1:23">
      <c r="A41" t="s">
        <v>1188</v>
      </c>
      <c r="B41" t="s">
        <v>1237</v>
      </c>
      <c r="C41" t="s">
        <v>1238</v>
      </c>
      <c r="D41">
        <v>4</v>
      </c>
      <c r="E41">
        <v>0</v>
      </c>
      <c r="F41">
        <v>40</v>
      </c>
      <c r="I41">
        <v>15</v>
      </c>
      <c r="J41">
        <v>4</v>
      </c>
      <c r="K41">
        <v>20</v>
      </c>
      <c r="L41">
        <v>35</v>
      </c>
      <c r="M41">
        <v>45</v>
      </c>
      <c r="N41">
        <v>0</v>
      </c>
      <c r="O41">
        <v>0</v>
      </c>
      <c r="P41">
        <v>0</v>
      </c>
      <c r="Q41" t="s">
        <v>35</v>
      </c>
      <c r="U41">
        <v>0</v>
      </c>
      <c r="V41">
        <v>0</v>
      </c>
      <c r="W41">
        <v>0</v>
      </c>
    </row>
    <row r="42" spans="1:23">
      <c r="A42" t="s">
        <v>1188</v>
      </c>
      <c r="B42" t="s">
        <v>1239</v>
      </c>
      <c r="C42" t="s">
        <v>1240</v>
      </c>
      <c r="D42">
        <v>3</v>
      </c>
      <c r="E42">
        <v>0</v>
      </c>
      <c r="F42">
        <v>40</v>
      </c>
      <c r="I42">
        <v>15</v>
      </c>
      <c r="J42">
        <v>4</v>
      </c>
      <c r="K42">
        <v>20</v>
      </c>
      <c r="L42">
        <v>35</v>
      </c>
      <c r="M42">
        <v>45</v>
      </c>
      <c r="N42">
        <v>0</v>
      </c>
      <c r="O42">
        <v>0</v>
      </c>
      <c r="P42">
        <v>0</v>
      </c>
      <c r="Q42" t="s">
        <v>35</v>
      </c>
      <c r="U42">
        <v>0</v>
      </c>
      <c r="V42">
        <v>0</v>
      </c>
      <c r="W42">
        <v>0</v>
      </c>
    </row>
    <row r="43" spans="1:23">
      <c r="A43" t="s">
        <v>1185</v>
      </c>
      <c r="B43" t="s">
        <v>1241</v>
      </c>
      <c r="C43" t="s">
        <v>1242</v>
      </c>
      <c r="D43">
        <v>6</v>
      </c>
      <c r="E43">
        <v>10</v>
      </c>
      <c r="F43">
        <v>40</v>
      </c>
      <c r="I43">
        <v>18</v>
      </c>
      <c r="J43">
        <v>5</v>
      </c>
      <c r="K43">
        <v>20</v>
      </c>
      <c r="L43">
        <v>35</v>
      </c>
      <c r="M43">
        <v>45</v>
      </c>
      <c r="N43">
        <v>1990</v>
      </c>
      <c r="O43">
        <v>12</v>
      </c>
      <c r="P43">
        <v>0</v>
      </c>
      <c r="Q43" t="s">
        <v>35</v>
      </c>
      <c r="U43">
        <v>0</v>
      </c>
      <c r="V43">
        <v>0</v>
      </c>
      <c r="W43">
        <v>0</v>
      </c>
    </row>
    <row r="44" spans="1:23">
      <c r="A44" t="s">
        <v>1185</v>
      </c>
      <c r="B44" t="s">
        <v>1243</v>
      </c>
      <c r="C44" t="s">
        <v>1244</v>
      </c>
      <c r="D44">
        <v>7</v>
      </c>
      <c r="E44">
        <v>0</v>
      </c>
      <c r="F44">
        <v>50</v>
      </c>
      <c r="I44">
        <v>40</v>
      </c>
      <c r="J44">
        <v>6</v>
      </c>
      <c r="K44">
        <v>20</v>
      </c>
      <c r="L44">
        <v>35</v>
      </c>
      <c r="M44">
        <v>45</v>
      </c>
      <c r="N44">
        <v>0</v>
      </c>
      <c r="O44">
        <v>0</v>
      </c>
      <c r="P44">
        <v>0</v>
      </c>
      <c r="U44">
        <v>0</v>
      </c>
      <c r="V44">
        <v>0</v>
      </c>
      <c r="W44">
        <v>0</v>
      </c>
    </row>
    <row r="45" spans="1:23">
      <c r="A45" t="s">
        <v>1185</v>
      </c>
      <c r="B45" t="s">
        <v>1245</v>
      </c>
      <c r="C45" t="s">
        <v>1246</v>
      </c>
      <c r="D45">
        <v>8</v>
      </c>
      <c r="E45">
        <v>0</v>
      </c>
      <c r="F45">
        <v>20</v>
      </c>
      <c r="I45">
        <v>50</v>
      </c>
      <c r="J45">
        <v>6</v>
      </c>
      <c r="K45">
        <v>20</v>
      </c>
      <c r="L45">
        <v>35</v>
      </c>
      <c r="M45">
        <v>45</v>
      </c>
      <c r="N45">
        <v>0</v>
      </c>
      <c r="O45">
        <v>0</v>
      </c>
      <c r="P45">
        <v>0</v>
      </c>
      <c r="U45">
        <v>0</v>
      </c>
      <c r="V45">
        <v>0</v>
      </c>
      <c r="W45">
        <v>0</v>
      </c>
    </row>
    <row r="46" spans="1:23">
      <c r="A46" t="s">
        <v>1185</v>
      </c>
      <c r="B46" t="s">
        <v>1247</v>
      </c>
      <c r="C46" t="s">
        <v>1248</v>
      </c>
      <c r="D46">
        <v>8</v>
      </c>
      <c r="E46">
        <v>0</v>
      </c>
      <c r="F46">
        <v>20</v>
      </c>
      <c r="I46">
        <v>50</v>
      </c>
      <c r="J46">
        <v>6</v>
      </c>
      <c r="K46">
        <v>20</v>
      </c>
      <c r="L46">
        <v>35</v>
      </c>
      <c r="M46">
        <v>45</v>
      </c>
      <c r="N46">
        <v>0</v>
      </c>
      <c r="O46">
        <v>0</v>
      </c>
      <c r="P46">
        <v>0</v>
      </c>
      <c r="U46">
        <v>0</v>
      </c>
      <c r="V46">
        <v>0</v>
      </c>
      <c r="W46">
        <v>0</v>
      </c>
    </row>
    <row r="47" spans="1:23">
      <c r="A47" t="s">
        <v>80</v>
      </c>
      <c r="B47" t="s">
        <v>86</v>
      </c>
      <c r="C47" t="s">
        <v>87</v>
      </c>
      <c r="D47">
        <v>400</v>
      </c>
      <c r="E47">
        <v>100</v>
      </c>
      <c r="F47">
        <v>5</v>
      </c>
      <c r="I47">
        <v>0.15</v>
      </c>
      <c r="J47">
        <v>3</v>
      </c>
      <c r="K47">
        <v>30</v>
      </c>
      <c r="L47">
        <v>40</v>
      </c>
      <c r="M47">
        <v>30</v>
      </c>
      <c r="N47">
        <v>1990</v>
      </c>
      <c r="O47">
        <v>20</v>
      </c>
      <c r="P47">
        <v>0</v>
      </c>
      <c r="Q47" t="s">
        <v>35</v>
      </c>
      <c r="R47" t="s">
        <v>84</v>
      </c>
      <c r="T47" t="s">
        <v>83</v>
      </c>
      <c r="U47">
        <v>20</v>
      </c>
      <c r="V47">
        <v>0</v>
      </c>
      <c r="W47">
        <v>0</v>
      </c>
    </row>
    <row r="48" spans="1:23">
      <c r="A48" t="s">
        <v>80</v>
      </c>
      <c r="B48" t="s">
        <v>81</v>
      </c>
      <c r="C48" t="s">
        <v>82</v>
      </c>
      <c r="D48">
        <v>700</v>
      </c>
      <c r="E48">
        <v>300</v>
      </c>
      <c r="F48">
        <v>5</v>
      </c>
      <c r="I48">
        <v>0.05</v>
      </c>
      <c r="J48">
        <v>1</v>
      </c>
      <c r="K48">
        <v>30</v>
      </c>
      <c r="L48">
        <v>40</v>
      </c>
      <c r="M48">
        <v>30</v>
      </c>
      <c r="N48">
        <v>2000</v>
      </c>
      <c r="O48">
        <v>40</v>
      </c>
      <c r="P48">
        <v>0</v>
      </c>
      <c r="Q48" t="s">
        <v>35</v>
      </c>
      <c r="R48" t="s">
        <v>83</v>
      </c>
      <c r="U48">
        <v>0</v>
      </c>
      <c r="V48">
        <v>0</v>
      </c>
      <c r="W48">
        <v>0</v>
      </c>
    </row>
    <row r="49" spans="1:23">
      <c r="A49" t="s">
        <v>80</v>
      </c>
      <c r="B49" t="s">
        <v>84</v>
      </c>
      <c r="C49" t="s">
        <v>85</v>
      </c>
      <c r="D49">
        <v>300</v>
      </c>
      <c r="E49">
        <v>50</v>
      </c>
      <c r="F49">
        <v>5</v>
      </c>
      <c r="I49">
        <v>0.15</v>
      </c>
      <c r="J49">
        <v>3</v>
      </c>
      <c r="K49">
        <v>30</v>
      </c>
      <c r="L49">
        <v>40</v>
      </c>
      <c r="M49">
        <v>30</v>
      </c>
      <c r="N49">
        <v>0</v>
      </c>
      <c r="O49">
        <v>0</v>
      </c>
      <c r="P49">
        <v>0</v>
      </c>
      <c r="T49" t="s">
        <v>86</v>
      </c>
      <c r="U49">
        <v>10</v>
      </c>
      <c r="V49">
        <v>0</v>
      </c>
      <c r="W49">
        <v>0</v>
      </c>
    </row>
    <row r="50" spans="1:23">
      <c r="A50" t="s">
        <v>80</v>
      </c>
      <c r="B50" t="s">
        <v>83</v>
      </c>
      <c r="C50" t="s">
        <v>88</v>
      </c>
      <c r="D50">
        <v>600</v>
      </c>
      <c r="E50">
        <v>200</v>
      </c>
      <c r="F50">
        <v>5</v>
      </c>
      <c r="I50">
        <v>0.15</v>
      </c>
      <c r="J50">
        <v>3</v>
      </c>
      <c r="K50">
        <v>30</v>
      </c>
      <c r="L50">
        <v>40</v>
      </c>
      <c r="M50">
        <v>30</v>
      </c>
      <c r="N50">
        <v>2000</v>
      </c>
      <c r="O50">
        <v>30</v>
      </c>
      <c r="P50">
        <v>0</v>
      </c>
      <c r="Q50" t="s">
        <v>35</v>
      </c>
      <c r="R50" t="s">
        <v>86</v>
      </c>
      <c r="U50">
        <v>0</v>
      </c>
      <c r="V50">
        <v>0</v>
      </c>
      <c r="W50">
        <v>0</v>
      </c>
    </row>
    <row r="51" spans="1:23">
      <c r="A51" t="s">
        <v>89</v>
      </c>
      <c r="B51" t="s">
        <v>89</v>
      </c>
      <c r="C51" t="s">
        <v>90</v>
      </c>
      <c r="D51">
        <v>600</v>
      </c>
      <c r="E51">
        <v>200</v>
      </c>
      <c r="F51">
        <v>10</v>
      </c>
      <c r="I51">
        <v>0.08</v>
      </c>
      <c r="J51">
        <v>3</v>
      </c>
      <c r="K51">
        <v>35</v>
      </c>
      <c r="L51">
        <v>35</v>
      </c>
      <c r="M51">
        <v>30</v>
      </c>
      <c r="N51">
        <v>0</v>
      </c>
      <c r="O51">
        <v>0</v>
      </c>
      <c r="P51">
        <v>0</v>
      </c>
      <c r="Q51" t="s">
        <v>35</v>
      </c>
      <c r="U51">
        <v>0</v>
      </c>
      <c r="V51">
        <v>0</v>
      </c>
      <c r="W51">
        <v>0</v>
      </c>
    </row>
    <row r="52" spans="1:23">
      <c r="A52" t="s">
        <v>89</v>
      </c>
      <c r="B52" t="s">
        <v>96</v>
      </c>
      <c r="C52" t="s">
        <v>97</v>
      </c>
      <c r="D52">
        <v>600</v>
      </c>
      <c r="E52">
        <v>200</v>
      </c>
      <c r="F52">
        <v>7</v>
      </c>
      <c r="I52">
        <v>0.08</v>
      </c>
      <c r="J52">
        <v>3</v>
      </c>
      <c r="K52">
        <v>35</v>
      </c>
      <c r="L52">
        <v>35</v>
      </c>
      <c r="M52">
        <v>30</v>
      </c>
      <c r="N52">
        <v>1990</v>
      </c>
      <c r="O52">
        <v>20</v>
      </c>
      <c r="P52">
        <v>0</v>
      </c>
      <c r="Q52" t="s">
        <v>35</v>
      </c>
      <c r="T52" t="s">
        <v>94</v>
      </c>
      <c r="U52">
        <v>5</v>
      </c>
      <c r="V52">
        <v>40</v>
      </c>
      <c r="W52">
        <v>0</v>
      </c>
    </row>
    <row r="53" spans="1:23">
      <c r="A53" t="s">
        <v>89</v>
      </c>
      <c r="B53" t="s">
        <v>91</v>
      </c>
      <c r="C53" t="s">
        <v>92</v>
      </c>
      <c r="D53">
        <v>300</v>
      </c>
      <c r="E53">
        <v>50</v>
      </c>
      <c r="F53">
        <v>15</v>
      </c>
      <c r="I53">
        <v>0.08</v>
      </c>
      <c r="J53">
        <v>2</v>
      </c>
      <c r="K53">
        <v>30</v>
      </c>
      <c r="L53">
        <v>40</v>
      </c>
      <c r="M53">
        <v>30</v>
      </c>
      <c r="N53">
        <v>0</v>
      </c>
      <c r="O53">
        <v>0</v>
      </c>
      <c r="P53">
        <v>0</v>
      </c>
      <c r="U53">
        <v>0</v>
      </c>
      <c r="V53">
        <v>0</v>
      </c>
      <c r="W53">
        <v>0</v>
      </c>
    </row>
    <row r="54" spans="1:23">
      <c r="A54" t="s">
        <v>89</v>
      </c>
      <c r="B54" t="s">
        <v>94</v>
      </c>
      <c r="C54" t="s">
        <v>95</v>
      </c>
      <c r="D54">
        <v>600</v>
      </c>
      <c r="E54">
        <v>200</v>
      </c>
      <c r="F54">
        <v>2</v>
      </c>
      <c r="I54">
        <v>0.08</v>
      </c>
      <c r="J54">
        <v>2</v>
      </c>
      <c r="K54">
        <v>30</v>
      </c>
      <c r="L54">
        <v>40</v>
      </c>
      <c r="M54">
        <v>30</v>
      </c>
      <c r="N54">
        <v>2000</v>
      </c>
      <c r="O54">
        <v>30</v>
      </c>
      <c r="P54">
        <v>0</v>
      </c>
      <c r="Q54" t="s">
        <v>35</v>
      </c>
      <c r="R54" t="s">
        <v>96</v>
      </c>
      <c r="U54">
        <v>0</v>
      </c>
      <c r="V54">
        <v>0</v>
      </c>
      <c r="W54">
        <v>0</v>
      </c>
    </row>
    <row r="55" spans="1:23">
      <c r="A55" t="s">
        <v>98</v>
      </c>
      <c r="B55" t="s">
        <v>102</v>
      </c>
      <c r="C55" t="s">
        <v>103</v>
      </c>
      <c r="D55">
        <v>30</v>
      </c>
      <c r="E55">
        <v>0</v>
      </c>
      <c r="F55">
        <v>4</v>
      </c>
      <c r="I55">
        <v>0.8</v>
      </c>
      <c r="J55">
        <v>5</v>
      </c>
      <c r="K55">
        <v>20</v>
      </c>
      <c r="L55">
        <v>30</v>
      </c>
      <c r="M55">
        <v>50</v>
      </c>
      <c r="N55">
        <v>0</v>
      </c>
      <c r="O55">
        <v>0</v>
      </c>
      <c r="P55">
        <v>0</v>
      </c>
      <c r="U55">
        <v>0</v>
      </c>
      <c r="V55">
        <v>0</v>
      </c>
      <c r="W55">
        <v>0</v>
      </c>
    </row>
    <row r="56" spans="1:23">
      <c r="A56" t="s">
        <v>98</v>
      </c>
      <c r="B56" t="s">
        <v>99</v>
      </c>
      <c r="C56" t="s">
        <v>100</v>
      </c>
      <c r="D56">
        <v>30</v>
      </c>
      <c r="E56">
        <v>0</v>
      </c>
      <c r="F56">
        <v>5</v>
      </c>
      <c r="I56">
        <v>0.7</v>
      </c>
      <c r="J56">
        <v>5</v>
      </c>
      <c r="K56">
        <v>20</v>
      </c>
      <c r="L56">
        <v>30</v>
      </c>
      <c r="M56">
        <v>50</v>
      </c>
      <c r="N56">
        <v>0</v>
      </c>
      <c r="O56">
        <v>0</v>
      </c>
      <c r="P56">
        <v>0</v>
      </c>
      <c r="U56">
        <v>0</v>
      </c>
      <c r="V56">
        <v>0</v>
      </c>
      <c r="W56">
        <v>0</v>
      </c>
    </row>
    <row r="57" spans="1:23">
      <c r="A57" t="s">
        <v>98</v>
      </c>
      <c r="B57" t="s">
        <v>104</v>
      </c>
      <c r="C57" t="s">
        <v>105</v>
      </c>
      <c r="D57">
        <v>30</v>
      </c>
      <c r="E57">
        <v>0</v>
      </c>
      <c r="F57">
        <v>2</v>
      </c>
      <c r="I57">
        <v>0.8</v>
      </c>
      <c r="J57">
        <v>5</v>
      </c>
      <c r="K57">
        <v>20</v>
      </c>
      <c r="L57">
        <v>30</v>
      </c>
      <c r="M57">
        <v>50</v>
      </c>
      <c r="N57">
        <v>0</v>
      </c>
      <c r="O57">
        <v>0</v>
      </c>
      <c r="P57">
        <v>0</v>
      </c>
      <c r="U57">
        <v>0</v>
      </c>
      <c r="V57">
        <v>0</v>
      </c>
      <c r="W57">
        <v>0</v>
      </c>
    </row>
    <row r="58" spans="1:23">
      <c r="A58" t="s">
        <v>98</v>
      </c>
      <c r="B58" t="s">
        <v>106</v>
      </c>
      <c r="C58" t="s">
        <v>107</v>
      </c>
      <c r="D58">
        <v>40</v>
      </c>
      <c r="E58">
        <v>0</v>
      </c>
      <c r="F58">
        <v>5</v>
      </c>
      <c r="I58">
        <v>0.5</v>
      </c>
      <c r="J58">
        <v>5</v>
      </c>
      <c r="K58">
        <v>20</v>
      </c>
      <c r="L58">
        <v>30</v>
      </c>
      <c r="M58">
        <v>50</v>
      </c>
      <c r="N58">
        <v>0</v>
      </c>
      <c r="O58">
        <v>0</v>
      </c>
      <c r="P58">
        <v>0</v>
      </c>
      <c r="U58">
        <v>0</v>
      </c>
      <c r="V58">
        <v>0</v>
      </c>
      <c r="W58">
        <v>0</v>
      </c>
    </row>
    <row r="59" spans="1:23">
      <c r="A59" t="s">
        <v>108</v>
      </c>
      <c r="B59" t="s">
        <v>116</v>
      </c>
      <c r="C59" t="s">
        <v>117</v>
      </c>
      <c r="D59">
        <v>10</v>
      </c>
      <c r="E59">
        <v>0</v>
      </c>
      <c r="F59">
        <v>2</v>
      </c>
      <c r="I59">
        <v>2</v>
      </c>
      <c r="J59">
        <v>9</v>
      </c>
      <c r="K59">
        <v>30</v>
      </c>
      <c r="L59">
        <v>35</v>
      </c>
      <c r="M59">
        <v>35</v>
      </c>
      <c r="N59">
        <v>0</v>
      </c>
      <c r="O59">
        <v>0</v>
      </c>
      <c r="P59">
        <v>0</v>
      </c>
      <c r="U59">
        <v>0</v>
      </c>
      <c r="V59">
        <v>0</v>
      </c>
      <c r="W59">
        <v>0</v>
      </c>
    </row>
    <row r="60" spans="1:23">
      <c r="A60" t="s">
        <v>108</v>
      </c>
      <c r="B60" t="s">
        <v>118</v>
      </c>
      <c r="C60" t="s">
        <v>119</v>
      </c>
      <c r="D60">
        <v>10</v>
      </c>
      <c r="E60">
        <v>0</v>
      </c>
      <c r="F60">
        <v>5</v>
      </c>
      <c r="I60">
        <v>2</v>
      </c>
      <c r="J60">
        <v>9</v>
      </c>
      <c r="K60">
        <v>30</v>
      </c>
      <c r="L60">
        <v>35</v>
      </c>
      <c r="M60">
        <v>35</v>
      </c>
      <c r="N60">
        <v>0</v>
      </c>
      <c r="O60">
        <v>0</v>
      </c>
      <c r="P60">
        <v>0</v>
      </c>
      <c r="U60">
        <v>0</v>
      </c>
      <c r="V60">
        <v>0</v>
      </c>
      <c r="W60">
        <v>0</v>
      </c>
    </row>
    <row r="61" spans="1:23">
      <c r="A61" t="s">
        <v>108</v>
      </c>
      <c r="B61" t="s">
        <v>114</v>
      </c>
      <c r="C61" t="s">
        <v>115</v>
      </c>
      <c r="D61">
        <v>10</v>
      </c>
      <c r="E61">
        <v>0</v>
      </c>
      <c r="F61">
        <v>2</v>
      </c>
      <c r="I61">
        <v>2</v>
      </c>
      <c r="J61">
        <v>9</v>
      </c>
      <c r="K61">
        <v>30</v>
      </c>
      <c r="L61">
        <v>35</v>
      </c>
      <c r="M61">
        <v>35</v>
      </c>
      <c r="N61">
        <v>0</v>
      </c>
      <c r="O61">
        <v>0</v>
      </c>
      <c r="P61">
        <v>0</v>
      </c>
      <c r="U61">
        <v>0</v>
      </c>
      <c r="V61">
        <v>0</v>
      </c>
      <c r="W61">
        <v>0</v>
      </c>
    </row>
    <row r="62" spans="1:23">
      <c r="A62" t="s">
        <v>121</v>
      </c>
      <c r="B62" t="s">
        <v>123</v>
      </c>
      <c r="C62" t="s">
        <v>124</v>
      </c>
      <c r="D62">
        <v>600</v>
      </c>
      <c r="E62">
        <v>200</v>
      </c>
      <c r="F62">
        <v>5</v>
      </c>
      <c r="I62">
        <v>0.05</v>
      </c>
      <c r="J62">
        <v>1</v>
      </c>
      <c r="K62">
        <v>30</v>
      </c>
      <c r="L62">
        <v>40</v>
      </c>
      <c r="M62">
        <v>30</v>
      </c>
      <c r="N62">
        <v>1990</v>
      </c>
      <c r="O62">
        <v>20</v>
      </c>
      <c r="P62">
        <v>0</v>
      </c>
      <c r="Q62" t="s">
        <v>35</v>
      </c>
      <c r="U62">
        <v>0</v>
      </c>
      <c r="V62">
        <v>0</v>
      </c>
      <c r="W62">
        <v>0</v>
      </c>
    </row>
    <row r="63" spans="1:23">
      <c r="A63" t="s">
        <v>121</v>
      </c>
      <c r="B63" t="s">
        <v>131</v>
      </c>
      <c r="C63" t="s">
        <v>132</v>
      </c>
      <c r="D63">
        <v>300</v>
      </c>
      <c r="E63">
        <v>0</v>
      </c>
      <c r="F63">
        <v>10</v>
      </c>
      <c r="I63">
        <v>0.08</v>
      </c>
      <c r="J63">
        <v>3</v>
      </c>
      <c r="K63">
        <v>30</v>
      </c>
      <c r="L63">
        <v>40</v>
      </c>
      <c r="M63">
        <v>30</v>
      </c>
      <c r="N63">
        <v>0</v>
      </c>
      <c r="O63">
        <v>0</v>
      </c>
      <c r="P63">
        <v>0</v>
      </c>
      <c r="U63">
        <v>0</v>
      </c>
      <c r="V63">
        <v>0</v>
      </c>
      <c r="W63">
        <v>0</v>
      </c>
    </row>
    <row r="64" spans="1:23">
      <c r="A64" t="s">
        <v>121</v>
      </c>
      <c r="B64" t="s">
        <v>128</v>
      </c>
      <c r="C64" t="s">
        <v>129</v>
      </c>
      <c r="D64">
        <v>200</v>
      </c>
      <c r="E64">
        <v>100</v>
      </c>
      <c r="F64">
        <v>3</v>
      </c>
      <c r="I64">
        <v>0.12</v>
      </c>
      <c r="J64">
        <v>3</v>
      </c>
      <c r="K64">
        <v>30</v>
      </c>
      <c r="L64">
        <v>40</v>
      </c>
      <c r="M64">
        <v>30</v>
      </c>
      <c r="N64">
        <v>2000</v>
      </c>
      <c r="O64">
        <v>15</v>
      </c>
      <c r="P64">
        <v>0</v>
      </c>
      <c r="Q64" t="s">
        <v>35</v>
      </c>
      <c r="U64">
        <v>0</v>
      </c>
      <c r="V64">
        <v>0</v>
      </c>
      <c r="W64">
        <v>0</v>
      </c>
    </row>
    <row r="65" spans="1:23">
      <c r="A65" t="s">
        <v>121</v>
      </c>
      <c r="B65" t="s">
        <v>136</v>
      </c>
      <c r="C65" t="s">
        <v>137</v>
      </c>
      <c r="D65">
        <v>500</v>
      </c>
      <c r="E65">
        <v>0</v>
      </c>
      <c r="F65">
        <v>12</v>
      </c>
      <c r="I65">
        <v>0.1</v>
      </c>
      <c r="J65">
        <v>4</v>
      </c>
      <c r="K65">
        <v>30</v>
      </c>
      <c r="L65">
        <v>40</v>
      </c>
      <c r="M65">
        <v>30</v>
      </c>
      <c r="N65">
        <v>0</v>
      </c>
      <c r="O65">
        <v>0</v>
      </c>
      <c r="P65">
        <v>0</v>
      </c>
      <c r="U65">
        <v>0</v>
      </c>
      <c r="V65">
        <v>0</v>
      </c>
      <c r="W65">
        <v>0</v>
      </c>
    </row>
    <row r="66" spans="1:23">
      <c r="A66" t="s">
        <v>1249</v>
      </c>
      <c r="B66" t="s">
        <v>185</v>
      </c>
      <c r="C66" t="s">
        <v>148</v>
      </c>
      <c r="D66">
        <v>10</v>
      </c>
      <c r="E66">
        <v>0</v>
      </c>
      <c r="F66">
        <v>50</v>
      </c>
      <c r="I66">
        <v>40</v>
      </c>
      <c r="J66">
        <v>9</v>
      </c>
      <c r="K66">
        <v>35</v>
      </c>
      <c r="L66">
        <v>35</v>
      </c>
      <c r="M66">
        <v>30</v>
      </c>
      <c r="N66">
        <v>0</v>
      </c>
      <c r="O66">
        <v>0</v>
      </c>
      <c r="P66">
        <v>0</v>
      </c>
      <c r="U66">
        <v>0</v>
      </c>
      <c r="V66">
        <v>0</v>
      </c>
      <c r="W66">
        <v>0</v>
      </c>
    </row>
    <row r="67" spans="1:23">
      <c r="A67" t="s">
        <v>1249</v>
      </c>
      <c r="B67" t="s">
        <v>1250</v>
      </c>
      <c r="C67" t="s">
        <v>150</v>
      </c>
      <c r="D67">
        <v>3.8</v>
      </c>
      <c r="E67">
        <v>0</v>
      </c>
      <c r="F67">
        <v>50</v>
      </c>
      <c r="I67">
        <v>15</v>
      </c>
      <c r="J67">
        <v>8</v>
      </c>
      <c r="K67">
        <v>35</v>
      </c>
      <c r="L67">
        <v>35</v>
      </c>
      <c r="M67">
        <v>30</v>
      </c>
      <c r="N67">
        <v>0</v>
      </c>
      <c r="O67">
        <v>0</v>
      </c>
      <c r="P67">
        <v>0</v>
      </c>
      <c r="U67">
        <v>0</v>
      </c>
      <c r="V67">
        <v>0</v>
      </c>
      <c r="W67">
        <v>0</v>
      </c>
    </row>
    <row r="68" spans="1:23">
      <c r="A68" t="s">
        <v>1249</v>
      </c>
      <c r="B68" t="s">
        <v>1251</v>
      </c>
      <c r="C68" t="s">
        <v>1252</v>
      </c>
      <c r="D68">
        <v>6.5</v>
      </c>
      <c r="E68">
        <v>0</v>
      </c>
      <c r="F68">
        <v>50</v>
      </c>
      <c r="I68">
        <v>10</v>
      </c>
      <c r="J68">
        <v>8</v>
      </c>
      <c r="K68">
        <v>35</v>
      </c>
      <c r="L68">
        <v>35</v>
      </c>
      <c r="M68">
        <v>30</v>
      </c>
      <c r="N68">
        <v>0</v>
      </c>
      <c r="O68">
        <v>0</v>
      </c>
      <c r="P68">
        <v>0</v>
      </c>
      <c r="U68">
        <v>0</v>
      </c>
      <c r="V68">
        <v>0</v>
      </c>
      <c r="W68">
        <v>0</v>
      </c>
    </row>
    <row r="69" spans="1:23">
      <c r="A69" t="s">
        <v>1253</v>
      </c>
      <c r="B69" t="s">
        <v>1254</v>
      </c>
      <c r="C69" t="s">
        <v>1187</v>
      </c>
      <c r="D69">
        <v>4</v>
      </c>
      <c r="E69">
        <v>0</v>
      </c>
      <c r="F69">
        <v>4</v>
      </c>
      <c r="I69">
        <v>25</v>
      </c>
      <c r="J69">
        <v>6</v>
      </c>
      <c r="K69">
        <v>35</v>
      </c>
      <c r="L69">
        <v>35</v>
      </c>
      <c r="M69">
        <v>30</v>
      </c>
      <c r="N69">
        <v>1990</v>
      </c>
      <c r="O69">
        <v>12</v>
      </c>
      <c r="P69">
        <v>0</v>
      </c>
      <c r="Q69" t="s">
        <v>35</v>
      </c>
      <c r="U69">
        <v>0</v>
      </c>
      <c r="V69">
        <v>0</v>
      </c>
      <c r="W69">
        <v>0</v>
      </c>
    </row>
    <row r="70" spans="1:23">
      <c r="A70" t="s">
        <v>154</v>
      </c>
      <c r="B70" t="s">
        <v>225</v>
      </c>
      <c r="C70" t="s">
        <v>226</v>
      </c>
      <c r="D70">
        <v>2</v>
      </c>
      <c r="E70">
        <v>0</v>
      </c>
      <c r="F70">
        <v>20</v>
      </c>
      <c r="I70">
        <v>7.3</v>
      </c>
      <c r="J70">
        <v>5</v>
      </c>
      <c r="K70">
        <v>35</v>
      </c>
      <c r="L70">
        <v>40</v>
      </c>
      <c r="M70">
        <v>25</v>
      </c>
      <c r="N70">
        <v>0</v>
      </c>
      <c r="O70">
        <v>0</v>
      </c>
      <c r="P70">
        <v>0</v>
      </c>
      <c r="U70">
        <v>0</v>
      </c>
      <c r="V70">
        <v>0</v>
      </c>
      <c r="W70">
        <v>0</v>
      </c>
    </row>
    <row r="71" spans="1:23">
      <c r="A71" t="s">
        <v>154</v>
      </c>
      <c r="B71" t="s">
        <v>209</v>
      </c>
      <c r="C71" t="s">
        <v>210</v>
      </c>
      <c r="D71">
        <v>3.5</v>
      </c>
      <c r="E71">
        <v>0</v>
      </c>
      <c r="F71">
        <v>40</v>
      </c>
      <c r="I71">
        <v>6</v>
      </c>
      <c r="J71">
        <v>3</v>
      </c>
      <c r="K71">
        <v>30</v>
      </c>
      <c r="L71">
        <v>35</v>
      </c>
      <c r="M71">
        <v>35</v>
      </c>
      <c r="N71">
        <v>0</v>
      </c>
      <c r="O71">
        <v>0</v>
      </c>
      <c r="P71">
        <v>0</v>
      </c>
      <c r="U71">
        <v>0</v>
      </c>
      <c r="V71">
        <v>0</v>
      </c>
      <c r="W71">
        <v>0</v>
      </c>
    </row>
    <row r="72" spans="1:23">
      <c r="A72" t="s">
        <v>154</v>
      </c>
      <c r="B72" t="s">
        <v>237</v>
      </c>
      <c r="C72" t="s">
        <v>238</v>
      </c>
      <c r="D72">
        <v>6.2</v>
      </c>
      <c r="E72">
        <v>0</v>
      </c>
      <c r="F72">
        <v>50</v>
      </c>
      <c r="I72">
        <v>6</v>
      </c>
      <c r="J72">
        <v>8</v>
      </c>
      <c r="K72">
        <v>30</v>
      </c>
      <c r="L72">
        <v>35</v>
      </c>
      <c r="M72">
        <v>35</v>
      </c>
      <c r="N72">
        <v>0</v>
      </c>
      <c r="O72">
        <v>0</v>
      </c>
      <c r="P72">
        <v>0</v>
      </c>
      <c r="U72">
        <v>0</v>
      </c>
      <c r="V72">
        <v>0</v>
      </c>
      <c r="W72">
        <v>0</v>
      </c>
    </row>
    <row r="73" spans="1:23">
      <c r="A73" t="s">
        <v>154</v>
      </c>
      <c r="B73" t="s">
        <v>241</v>
      </c>
      <c r="C73" t="s">
        <v>242</v>
      </c>
      <c r="D73">
        <v>4</v>
      </c>
      <c r="E73">
        <v>0</v>
      </c>
      <c r="F73">
        <v>35</v>
      </c>
      <c r="I73">
        <v>11</v>
      </c>
      <c r="J73">
        <v>6</v>
      </c>
      <c r="K73">
        <v>35</v>
      </c>
      <c r="L73">
        <v>35</v>
      </c>
      <c r="M73">
        <v>30</v>
      </c>
      <c r="N73">
        <v>0</v>
      </c>
      <c r="O73">
        <v>0</v>
      </c>
      <c r="P73">
        <v>0</v>
      </c>
      <c r="U73">
        <v>0</v>
      </c>
      <c r="V73">
        <v>0</v>
      </c>
      <c r="W73">
        <v>0</v>
      </c>
    </row>
    <row r="74" spans="1:23">
      <c r="A74" t="s">
        <v>154</v>
      </c>
      <c r="B74" t="s">
        <v>1255</v>
      </c>
      <c r="C74" t="s">
        <v>1256</v>
      </c>
      <c r="D74">
        <v>4.5</v>
      </c>
      <c r="E74">
        <v>0</v>
      </c>
      <c r="F74">
        <v>50</v>
      </c>
      <c r="I74">
        <v>7</v>
      </c>
      <c r="J74">
        <v>5</v>
      </c>
      <c r="K74">
        <v>35</v>
      </c>
      <c r="L74">
        <v>35</v>
      </c>
      <c r="M74">
        <v>30</v>
      </c>
      <c r="N74">
        <v>0</v>
      </c>
      <c r="O74">
        <v>0</v>
      </c>
      <c r="P74">
        <v>0</v>
      </c>
      <c r="U74">
        <v>0</v>
      </c>
      <c r="V74">
        <v>0</v>
      </c>
      <c r="W74">
        <v>0</v>
      </c>
    </row>
    <row r="75" spans="1:23">
      <c r="A75" t="s">
        <v>1253</v>
      </c>
      <c r="B75" t="s">
        <v>1257</v>
      </c>
      <c r="C75" t="s">
        <v>1258</v>
      </c>
      <c r="D75">
        <v>4</v>
      </c>
      <c r="E75">
        <v>0</v>
      </c>
      <c r="F75">
        <v>35</v>
      </c>
      <c r="I75">
        <v>2</v>
      </c>
      <c r="J75">
        <v>2</v>
      </c>
      <c r="K75">
        <v>35</v>
      </c>
      <c r="L75">
        <v>35</v>
      </c>
      <c r="M75">
        <v>30</v>
      </c>
      <c r="N75">
        <v>0</v>
      </c>
      <c r="O75">
        <v>0</v>
      </c>
      <c r="P75">
        <v>0</v>
      </c>
      <c r="Q75" t="s">
        <v>35</v>
      </c>
      <c r="U75">
        <v>0</v>
      </c>
      <c r="V75">
        <v>0</v>
      </c>
      <c r="W75">
        <v>0</v>
      </c>
    </row>
    <row r="76" spans="1:23">
      <c r="A76" t="s">
        <v>1253</v>
      </c>
      <c r="B76" t="s">
        <v>1259</v>
      </c>
      <c r="C76" t="s">
        <v>1260</v>
      </c>
      <c r="D76">
        <v>4</v>
      </c>
      <c r="E76">
        <v>0</v>
      </c>
      <c r="F76">
        <v>35</v>
      </c>
      <c r="I76">
        <v>4</v>
      </c>
      <c r="J76">
        <v>5</v>
      </c>
      <c r="K76">
        <v>35</v>
      </c>
      <c r="L76">
        <v>35</v>
      </c>
      <c r="M76">
        <v>30</v>
      </c>
      <c r="N76">
        <v>0</v>
      </c>
      <c r="O76">
        <v>0</v>
      </c>
      <c r="P76">
        <v>0</v>
      </c>
      <c r="U76">
        <v>0</v>
      </c>
      <c r="V76">
        <v>0</v>
      </c>
      <c r="W76">
        <v>0</v>
      </c>
    </row>
    <row r="77" spans="1:23">
      <c r="A77" t="s">
        <v>154</v>
      </c>
      <c r="B77" t="s">
        <v>1261</v>
      </c>
      <c r="C77" t="s">
        <v>1262</v>
      </c>
      <c r="D77">
        <v>2</v>
      </c>
      <c r="E77">
        <v>0</v>
      </c>
      <c r="F77">
        <v>50</v>
      </c>
      <c r="I77">
        <v>40</v>
      </c>
      <c r="J77">
        <v>9</v>
      </c>
      <c r="K77">
        <v>35</v>
      </c>
      <c r="L77">
        <v>45</v>
      </c>
      <c r="M77">
        <v>20</v>
      </c>
      <c r="N77">
        <v>0</v>
      </c>
      <c r="O77">
        <v>0</v>
      </c>
      <c r="P77">
        <v>0</v>
      </c>
      <c r="U77">
        <v>0</v>
      </c>
      <c r="V77">
        <v>0</v>
      </c>
      <c r="W77">
        <v>0</v>
      </c>
    </row>
    <row r="78" spans="1:23">
      <c r="A78" t="s">
        <v>154</v>
      </c>
      <c r="B78" t="s">
        <v>1263</v>
      </c>
      <c r="C78" t="s">
        <v>42</v>
      </c>
      <c r="D78">
        <v>1.7</v>
      </c>
      <c r="E78">
        <v>0</v>
      </c>
      <c r="F78">
        <v>50</v>
      </c>
      <c r="I78">
        <v>8</v>
      </c>
      <c r="J78">
        <v>6</v>
      </c>
      <c r="K78">
        <v>30</v>
      </c>
      <c r="L78">
        <v>30</v>
      </c>
      <c r="M78">
        <v>40</v>
      </c>
      <c r="N78">
        <v>0</v>
      </c>
      <c r="O78">
        <v>0</v>
      </c>
      <c r="P78">
        <v>0</v>
      </c>
      <c r="U78">
        <v>0</v>
      </c>
      <c r="V78">
        <v>0</v>
      </c>
      <c r="W78">
        <v>0</v>
      </c>
    </row>
    <row r="79" spans="1:23">
      <c r="A79" t="s">
        <v>1264</v>
      </c>
      <c r="B79" t="s">
        <v>1265</v>
      </c>
      <c r="C79" t="s">
        <v>46</v>
      </c>
      <c r="D79">
        <v>3.5</v>
      </c>
      <c r="E79">
        <v>0</v>
      </c>
      <c r="F79">
        <v>40</v>
      </c>
      <c r="G79" t="s">
        <v>1266</v>
      </c>
      <c r="H79" t="s">
        <v>47</v>
      </c>
      <c r="I79">
        <v>70</v>
      </c>
      <c r="J79">
        <v>9</v>
      </c>
      <c r="K79">
        <v>20</v>
      </c>
      <c r="L79">
        <v>30</v>
      </c>
      <c r="M79">
        <v>50</v>
      </c>
      <c r="N79">
        <v>0</v>
      </c>
      <c r="O79">
        <v>0</v>
      </c>
      <c r="P79">
        <v>0</v>
      </c>
      <c r="Q79" t="s">
        <v>35</v>
      </c>
      <c r="U79">
        <v>0</v>
      </c>
      <c r="V79">
        <v>0</v>
      </c>
      <c r="W79">
        <v>0</v>
      </c>
    </row>
    <row r="80" spans="1:23">
      <c r="A80" t="s">
        <v>1264</v>
      </c>
      <c r="B80" t="s">
        <v>1267</v>
      </c>
      <c r="C80" t="s">
        <v>1268</v>
      </c>
      <c r="D80">
        <v>2</v>
      </c>
      <c r="E80">
        <v>0</v>
      </c>
      <c r="F80">
        <v>40</v>
      </c>
      <c r="I80">
        <v>70</v>
      </c>
      <c r="J80">
        <v>9</v>
      </c>
      <c r="K80">
        <v>20</v>
      </c>
      <c r="L80">
        <v>30</v>
      </c>
      <c r="M80">
        <v>50</v>
      </c>
      <c r="N80">
        <v>0</v>
      </c>
      <c r="O80">
        <v>0</v>
      </c>
      <c r="P80">
        <v>0</v>
      </c>
      <c r="Q80" t="s">
        <v>35</v>
      </c>
      <c r="U80">
        <v>0</v>
      </c>
      <c r="V80">
        <v>0</v>
      </c>
      <c r="W80">
        <v>0</v>
      </c>
    </row>
    <row r="81" spans="1:23">
      <c r="A81" t="s">
        <v>1264</v>
      </c>
      <c r="B81" t="s">
        <v>1269</v>
      </c>
      <c r="C81" t="s">
        <v>1270</v>
      </c>
      <c r="D81">
        <v>2</v>
      </c>
      <c r="E81">
        <v>0</v>
      </c>
      <c r="F81">
        <v>40</v>
      </c>
      <c r="I81">
        <v>60</v>
      </c>
      <c r="J81">
        <v>9</v>
      </c>
      <c r="K81">
        <v>20</v>
      </c>
      <c r="L81">
        <v>30</v>
      </c>
      <c r="M81">
        <v>50</v>
      </c>
      <c r="N81">
        <v>0</v>
      </c>
      <c r="O81">
        <v>0</v>
      </c>
      <c r="P81">
        <v>0</v>
      </c>
      <c r="U81">
        <v>0</v>
      </c>
      <c r="V81">
        <v>0</v>
      </c>
      <c r="W81">
        <v>0</v>
      </c>
    </row>
    <row r="82" spans="1:23">
      <c r="A82" t="s">
        <v>154</v>
      </c>
      <c r="B82" t="s">
        <v>45</v>
      </c>
      <c r="C82" t="s">
        <v>46</v>
      </c>
      <c r="D82">
        <v>2.8</v>
      </c>
      <c r="E82">
        <v>0</v>
      </c>
      <c r="F82">
        <v>40</v>
      </c>
      <c r="G82" t="s">
        <v>1266</v>
      </c>
      <c r="H82" t="s">
        <v>47</v>
      </c>
      <c r="I82">
        <v>70</v>
      </c>
      <c r="J82">
        <v>9</v>
      </c>
      <c r="K82">
        <v>20</v>
      </c>
      <c r="L82">
        <v>30</v>
      </c>
      <c r="M82">
        <v>50</v>
      </c>
      <c r="N82">
        <v>0</v>
      </c>
      <c r="O82">
        <v>0</v>
      </c>
      <c r="P82">
        <v>0</v>
      </c>
      <c r="Q82" t="s">
        <v>35</v>
      </c>
      <c r="U82">
        <v>0</v>
      </c>
      <c r="V82">
        <v>0</v>
      </c>
      <c r="W82">
        <v>0</v>
      </c>
    </row>
    <row r="83" spans="1:23">
      <c r="A83" t="s">
        <v>154</v>
      </c>
      <c r="B83" t="s">
        <v>1271</v>
      </c>
      <c r="C83" t="s">
        <v>1201</v>
      </c>
      <c r="D83">
        <v>4.2</v>
      </c>
      <c r="E83">
        <v>0</v>
      </c>
      <c r="F83">
        <v>25</v>
      </c>
      <c r="I83">
        <v>18</v>
      </c>
      <c r="J83">
        <v>4</v>
      </c>
      <c r="K83">
        <v>35</v>
      </c>
      <c r="L83">
        <v>35</v>
      </c>
      <c r="M83">
        <v>30</v>
      </c>
      <c r="N83">
        <v>0</v>
      </c>
      <c r="O83">
        <v>0</v>
      </c>
      <c r="P83">
        <v>0</v>
      </c>
      <c r="U83">
        <v>0</v>
      </c>
      <c r="V83">
        <v>0</v>
      </c>
      <c r="W83">
        <v>0</v>
      </c>
    </row>
    <row r="84" spans="1:23">
      <c r="A84" t="s">
        <v>154</v>
      </c>
      <c r="B84" t="s">
        <v>1272</v>
      </c>
      <c r="C84" t="s">
        <v>1273</v>
      </c>
      <c r="D84">
        <v>6</v>
      </c>
      <c r="E84">
        <v>0</v>
      </c>
      <c r="F84">
        <v>30</v>
      </c>
      <c r="I84">
        <v>3.5</v>
      </c>
      <c r="J84">
        <v>3</v>
      </c>
      <c r="K84">
        <v>25</v>
      </c>
      <c r="L84">
        <v>35</v>
      </c>
      <c r="M84">
        <v>40</v>
      </c>
      <c r="N84">
        <v>0</v>
      </c>
      <c r="O84">
        <v>0</v>
      </c>
      <c r="P84">
        <v>0</v>
      </c>
      <c r="U84">
        <v>0</v>
      </c>
      <c r="V84">
        <v>0</v>
      </c>
      <c r="W84">
        <v>0</v>
      </c>
    </row>
    <row r="85" spans="1:23">
      <c r="A85" t="s">
        <v>1253</v>
      </c>
      <c r="B85" t="s">
        <v>1274</v>
      </c>
      <c r="C85" t="s">
        <v>1275</v>
      </c>
      <c r="D85">
        <v>4.5</v>
      </c>
      <c r="E85">
        <v>0</v>
      </c>
      <c r="F85">
        <v>12</v>
      </c>
      <c r="I85">
        <v>12</v>
      </c>
      <c r="J85">
        <v>3</v>
      </c>
      <c r="K85">
        <v>25</v>
      </c>
      <c r="L85">
        <v>35</v>
      </c>
      <c r="M85">
        <v>40</v>
      </c>
      <c r="N85">
        <v>0</v>
      </c>
      <c r="O85">
        <v>0</v>
      </c>
      <c r="P85">
        <v>0</v>
      </c>
      <c r="U85">
        <v>0</v>
      </c>
      <c r="V85">
        <v>0</v>
      </c>
      <c r="W85">
        <v>0</v>
      </c>
    </row>
    <row r="86" spans="1:23">
      <c r="A86" t="s">
        <v>154</v>
      </c>
      <c r="B86" t="s">
        <v>937</v>
      </c>
      <c r="C86" t="s">
        <v>938</v>
      </c>
      <c r="D86">
        <v>3.5</v>
      </c>
      <c r="E86">
        <v>0</v>
      </c>
      <c r="F86">
        <v>10</v>
      </c>
      <c r="I86">
        <v>2</v>
      </c>
      <c r="J86">
        <v>3</v>
      </c>
      <c r="K86">
        <v>35</v>
      </c>
      <c r="L86">
        <v>35</v>
      </c>
      <c r="M86">
        <v>30</v>
      </c>
      <c r="N86">
        <v>0</v>
      </c>
      <c r="O86">
        <v>0</v>
      </c>
      <c r="P86">
        <v>0</v>
      </c>
      <c r="U86">
        <v>0</v>
      </c>
      <c r="V86">
        <v>0</v>
      </c>
      <c r="W86">
        <v>0</v>
      </c>
    </row>
    <row r="87" spans="1:23">
      <c r="A87" t="s">
        <v>1253</v>
      </c>
      <c r="B87" t="s">
        <v>205</v>
      </c>
      <c r="C87" t="s">
        <v>1276</v>
      </c>
      <c r="D87">
        <v>4</v>
      </c>
      <c r="E87">
        <v>0</v>
      </c>
      <c r="F87">
        <v>25</v>
      </c>
      <c r="I87">
        <v>5.2</v>
      </c>
      <c r="J87">
        <v>3</v>
      </c>
      <c r="K87">
        <v>30</v>
      </c>
      <c r="L87">
        <v>40</v>
      </c>
      <c r="M87">
        <v>30</v>
      </c>
      <c r="N87">
        <v>0</v>
      </c>
      <c r="O87">
        <v>0</v>
      </c>
      <c r="P87">
        <v>0</v>
      </c>
      <c r="U87">
        <v>0</v>
      </c>
      <c r="V87">
        <v>0</v>
      </c>
      <c r="W87">
        <v>0</v>
      </c>
    </row>
    <row r="88" spans="1:23">
      <c r="A88" t="s">
        <v>1277</v>
      </c>
      <c r="B88" t="s">
        <v>1278</v>
      </c>
      <c r="C88" t="s">
        <v>1279</v>
      </c>
      <c r="D88">
        <v>6</v>
      </c>
      <c r="E88">
        <v>0</v>
      </c>
      <c r="F88">
        <v>25</v>
      </c>
      <c r="I88">
        <v>8</v>
      </c>
      <c r="J88">
        <v>3</v>
      </c>
      <c r="K88">
        <v>30</v>
      </c>
      <c r="L88">
        <v>40</v>
      </c>
      <c r="M88">
        <v>30</v>
      </c>
      <c r="N88">
        <v>0</v>
      </c>
      <c r="O88">
        <v>0</v>
      </c>
      <c r="P88">
        <v>0</v>
      </c>
      <c r="Q88" t="s">
        <v>35</v>
      </c>
      <c r="U88">
        <v>0</v>
      </c>
      <c r="V88">
        <v>0</v>
      </c>
      <c r="W88">
        <v>0</v>
      </c>
    </row>
    <row r="89" spans="1:23">
      <c r="A89" t="s">
        <v>1277</v>
      </c>
      <c r="B89" t="s">
        <v>1280</v>
      </c>
      <c r="C89" t="s">
        <v>1281</v>
      </c>
      <c r="D89">
        <v>12</v>
      </c>
      <c r="E89">
        <v>0</v>
      </c>
      <c r="F89">
        <v>25</v>
      </c>
      <c r="I89">
        <v>12</v>
      </c>
      <c r="J89">
        <v>3</v>
      </c>
      <c r="K89">
        <v>30</v>
      </c>
      <c r="L89">
        <v>40</v>
      </c>
      <c r="M89">
        <v>30</v>
      </c>
      <c r="N89">
        <v>0</v>
      </c>
      <c r="O89">
        <v>0</v>
      </c>
      <c r="P89">
        <v>0</v>
      </c>
      <c r="Q89" t="s">
        <v>35</v>
      </c>
      <c r="U89">
        <v>0</v>
      </c>
      <c r="V89">
        <v>0</v>
      </c>
      <c r="W89">
        <v>0</v>
      </c>
    </row>
    <row r="90" spans="1:23">
      <c r="A90" t="s">
        <v>1277</v>
      </c>
      <c r="B90" t="s">
        <v>1282</v>
      </c>
      <c r="C90" t="s">
        <v>1283</v>
      </c>
      <c r="D90">
        <v>7</v>
      </c>
      <c r="E90">
        <v>0</v>
      </c>
      <c r="F90">
        <v>25</v>
      </c>
      <c r="I90">
        <v>15</v>
      </c>
      <c r="J90">
        <v>3</v>
      </c>
      <c r="K90">
        <v>30</v>
      </c>
      <c r="L90">
        <v>40</v>
      </c>
      <c r="M90">
        <v>30</v>
      </c>
      <c r="N90">
        <v>0</v>
      </c>
      <c r="O90">
        <v>0</v>
      </c>
      <c r="P90">
        <v>0</v>
      </c>
      <c r="Q90" t="s">
        <v>35</v>
      </c>
      <c r="U90">
        <v>0</v>
      </c>
      <c r="V90">
        <v>0</v>
      </c>
      <c r="W90">
        <v>0</v>
      </c>
    </row>
    <row r="91" spans="1:23">
      <c r="A91" t="s">
        <v>154</v>
      </c>
      <c r="B91" t="s">
        <v>179</v>
      </c>
      <c r="C91" t="s">
        <v>180</v>
      </c>
      <c r="D91">
        <v>9</v>
      </c>
      <c r="E91">
        <v>0</v>
      </c>
      <c r="F91">
        <v>25</v>
      </c>
      <c r="I91">
        <v>3</v>
      </c>
      <c r="J91">
        <v>2</v>
      </c>
      <c r="K91">
        <v>30</v>
      </c>
      <c r="L91">
        <v>40</v>
      </c>
      <c r="M91">
        <v>30</v>
      </c>
      <c r="N91">
        <v>0</v>
      </c>
      <c r="O91">
        <v>0</v>
      </c>
      <c r="P91">
        <v>0</v>
      </c>
      <c r="U91">
        <v>0</v>
      </c>
      <c r="V91">
        <v>0</v>
      </c>
      <c r="W91">
        <v>0</v>
      </c>
    </row>
    <row r="92" spans="1:23">
      <c r="A92" t="s">
        <v>154</v>
      </c>
      <c r="B92" t="s">
        <v>1284</v>
      </c>
      <c r="C92" t="s">
        <v>1285</v>
      </c>
      <c r="D92">
        <v>5</v>
      </c>
      <c r="E92">
        <v>5</v>
      </c>
      <c r="F92">
        <v>25</v>
      </c>
      <c r="I92">
        <v>3</v>
      </c>
      <c r="J92">
        <v>2</v>
      </c>
      <c r="K92">
        <v>30</v>
      </c>
      <c r="L92">
        <v>40</v>
      </c>
      <c r="M92">
        <v>30</v>
      </c>
      <c r="N92">
        <v>0</v>
      </c>
      <c r="O92">
        <v>0</v>
      </c>
      <c r="P92">
        <v>0</v>
      </c>
      <c r="U92">
        <v>0</v>
      </c>
      <c r="V92">
        <v>0</v>
      </c>
      <c r="W92">
        <v>0</v>
      </c>
    </row>
    <row r="93" spans="1:23">
      <c r="A93" t="s">
        <v>154</v>
      </c>
      <c r="B93" t="s">
        <v>1286</v>
      </c>
      <c r="C93" t="s">
        <v>1287</v>
      </c>
      <c r="D93">
        <v>6</v>
      </c>
      <c r="E93">
        <v>0</v>
      </c>
      <c r="F93">
        <v>20</v>
      </c>
      <c r="I93">
        <v>3</v>
      </c>
      <c r="J93">
        <v>2</v>
      </c>
      <c r="K93">
        <v>30</v>
      </c>
      <c r="L93">
        <v>40</v>
      </c>
      <c r="M93">
        <v>30</v>
      </c>
      <c r="N93">
        <v>0</v>
      </c>
      <c r="O93">
        <v>0</v>
      </c>
      <c r="P93">
        <v>0</v>
      </c>
      <c r="U93">
        <v>0</v>
      </c>
      <c r="V93">
        <v>0</v>
      </c>
      <c r="W93">
        <v>0</v>
      </c>
    </row>
    <row r="94" spans="1:23">
      <c r="A94" t="s">
        <v>1253</v>
      </c>
      <c r="B94" t="s">
        <v>43</v>
      </c>
      <c r="C94" t="s">
        <v>1288</v>
      </c>
      <c r="D94">
        <v>3</v>
      </c>
      <c r="E94">
        <v>0</v>
      </c>
      <c r="F94">
        <v>20</v>
      </c>
      <c r="I94">
        <v>3</v>
      </c>
      <c r="J94">
        <v>2</v>
      </c>
      <c r="K94">
        <v>30</v>
      </c>
      <c r="L94">
        <v>40</v>
      </c>
      <c r="M94">
        <v>30</v>
      </c>
      <c r="N94">
        <v>0</v>
      </c>
      <c r="O94">
        <v>0</v>
      </c>
      <c r="P94">
        <v>0</v>
      </c>
      <c r="U94">
        <v>0</v>
      </c>
      <c r="V94">
        <v>0</v>
      </c>
      <c r="W94">
        <v>0</v>
      </c>
    </row>
    <row r="95" spans="1:23">
      <c r="A95" t="s">
        <v>154</v>
      </c>
      <c r="B95" t="s">
        <v>245</v>
      </c>
      <c r="C95" t="s">
        <v>246</v>
      </c>
      <c r="D95">
        <v>3</v>
      </c>
      <c r="E95">
        <v>0</v>
      </c>
      <c r="F95">
        <v>20</v>
      </c>
      <c r="I95">
        <v>4</v>
      </c>
      <c r="J95">
        <v>2</v>
      </c>
      <c r="K95">
        <v>30</v>
      </c>
      <c r="L95">
        <v>40</v>
      </c>
      <c r="M95">
        <v>30</v>
      </c>
      <c r="N95">
        <v>0</v>
      </c>
      <c r="O95">
        <v>0</v>
      </c>
      <c r="P95">
        <v>0</v>
      </c>
      <c r="U95">
        <v>0</v>
      </c>
      <c r="V95">
        <v>0</v>
      </c>
      <c r="W95">
        <v>0</v>
      </c>
    </row>
    <row r="96" spans="1:23">
      <c r="A96" t="s">
        <v>154</v>
      </c>
      <c r="B96" t="s">
        <v>247</v>
      </c>
      <c r="C96" t="s">
        <v>248</v>
      </c>
      <c r="D96">
        <v>4</v>
      </c>
      <c r="E96">
        <v>0</v>
      </c>
      <c r="F96">
        <v>15</v>
      </c>
      <c r="I96">
        <v>3</v>
      </c>
      <c r="J96">
        <v>2</v>
      </c>
      <c r="K96">
        <v>30</v>
      </c>
      <c r="L96">
        <v>40</v>
      </c>
      <c r="M96">
        <v>30</v>
      </c>
      <c r="N96">
        <v>0</v>
      </c>
      <c r="O96">
        <v>0</v>
      </c>
      <c r="P96">
        <v>0</v>
      </c>
      <c r="U96">
        <v>0</v>
      </c>
      <c r="V96">
        <v>0</v>
      </c>
      <c r="W96">
        <v>0</v>
      </c>
    </row>
    <row r="97" spans="1:23">
      <c r="A97" t="s">
        <v>1253</v>
      </c>
      <c r="B97" t="s">
        <v>1289</v>
      </c>
      <c r="C97" t="s">
        <v>212</v>
      </c>
      <c r="D97">
        <v>5</v>
      </c>
      <c r="E97">
        <v>0</v>
      </c>
      <c r="F97">
        <v>20</v>
      </c>
      <c r="I97">
        <v>3</v>
      </c>
      <c r="J97">
        <v>2</v>
      </c>
      <c r="K97">
        <v>30</v>
      </c>
      <c r="L97">
        <v>40</v>
      </c>
      <c r="M97">
        <v>30</v>
      </c>
      <c r="N97">
        <v>0</v>
      </c>
      <c r="O97">
        <v>0</v>
      </c>
      <c r="P97">
        <v>0</v>
      </c>
      <c r="U97">
        <v>0</v>
      </c>
      <c r="V97">
        <v>0</v>
      </c>
      <c r="W97">
        <v>0</v>
      </c>
    </row>
    <row r="98" spans="1:23">
      <c r="A98" t="s">
        <v>1253</v>
      </c>
      <c r="B98" t="s">
        <v>1290</v>
      </c>
      <c r="C98" t="s">
        <v>1291</v>
      </c>
      <c r="D98">
        <v>10</v>
      </c>
      <c r="E98">
        <v>0</v>
      </c>
      <c r="F98">
        <v>20</v>
      </c>
      <c r="I98">
        <v>4</v>
      </c>
      <c r="J98">
        <v>2</v>
      </c>
      <c r="K98">
        <v>30</v>
      </c>
      <c r="L98">
        <v>40</v>
      </c>
      <c r="M98">
        <v>30</v>
      </c>
      <c r="N98">
        <v>0</v>
      </c>
      <c r="O98">
        <v>0</v>
      </c>
      <c r="P98">
        <v>0</v>
      </c>
      <c r="U98">
        <v>0</v>
      </c>
      <c r="V98">
        <v>0</v>
      </c>
      <c r="W98">
        <v>0</v>
      </c>
    </row>
    <row r="99" spans="1:23">
      <c r="A99" t="s">
        <v>1253</v>
      </c>
      <c r="B99" t="s">
        <v>1292</v>
      </c>
      <c r="C99" t="s">
        <v>1293</v>
      </c>
      <c r="D99">
        <v>5</v>
      </c>
      <c r="E99">
        <v>0</v>
      </c>
      <c r="F99">
        <v>20</v>
      </c>
      <c r="I99">
        <v>5</v>
      </c>
      <c r="J99">
        <v>2</v>
      </c>
      <c r="K99">
        <v>30</v>
      </c>
      <c r="L99">
        <v>40</v>
      </c>
      <c r="M99">
        <v>30</v>
      </c>
      <c r="N99">
        <v>0</v>
      </c>
      <c r="O99">
        <v>0</v>
      </c>
      <c r="P99">
        <v>0</v>
      </c>
      <c r="U99">
        <v>0</v>
      </c>
      <c r="V99">
        <v>0</v>
      </c>
      <c r="W99">
        <v>0</v>
      </c>
    </row>
    <row r="100" spans="1:23">
      <c r="A100" t="s">
        <v>1253</v>
      </c>
      <c r="B100" t="s">
        <v>77</v>
      </c>
      <c r="C100" t="s">
        <v>1294</v>
      </c>
      <c r="D100">
        <v>6</v>
      </c>
      <c r="E100">
        <v>0</v>
      </c>
      <c r="F100">
        <v>20</v>
      </c>
      <c r="I100">
        <v>5</v>
      </c>
      <c r="J100">
        <v>2</v>
      </c>
      <c r="K100">
        <v>30</v>
      </c>
      <c r="L100">
        <v>40</v>
      </c>
      <c r="M100">
        <v>30</v>
      </c>
      <c r="N100">
        <v>0</v>
      </c>
      <c r="O100">
        <v>0</v>
      </c>
      <c r="P100">
        <v>0</v>
      </c>
      <c r="U100">
        <v>0</v>
      </c>
      <c r="V100">
        <v>0</v>
      </c>
      <c r="W100">
        <v>0</v>
      </c>
    </row>
    <row r="101" spans="1:23">
      <c r="A101" t="s">
        <v>251</v>
      </c>
      <c r="B101" t="s">
        <v>256</v>
      </c>
      <c r="C101" t="s">
        <v>257</v>
      </c>
      <c r="D101">
        <v>15</v>
      </c>
      <c r="E101">
        <v>0</v>
      </c>
      <c r="F101">
        <v>20</v>
      </c>
      <c r="G101" t="s">
        <v>26</v>
      </c>
      <c r="I101">
        <v>1.3</v>
      </c>
      <c r="J101">
        <v>5</v>
      </c>
      <c r="K101">
        <v>35</v>
      </c>
      <c r="L101">
        <v>35</v>
      </c>
      <c r="M101">
        <v>30</v>
      </c>
      <c r="N101">
        <v>0</v>
      </c>
      <c r="O101">
        <v>0</v>
      </c>
      <c r="P101">
        <v>0</v>
      </c>
      <c r="U101">
        <v>0</v>
      </c>
      <c r="V101">
        <v>0</v>
      </c>
      <c r="W101">
        <v>0</v>
      </c>
    </row>
    <row r="102" spans="1:23">
      <c r="A102" t="s">
        <v>251</v>
      </c>
      <c r="B102" t="s">
        <v>264</v>
      </c>
      <c r="C102" t="s">
        <v>265</v>
      </c>
      <c r="D102">
        <v>80</v>
      </c>
      <c r="E102">
        <v>0</v>
      </c>
      <c r="F102">
        <v>30</v>
      </c>
      <c r="G102" t="s">
        <v>26</v>
      </c>
      <c r="I102">
        <v>0.5</v>
      </c>
      <c r="J102">
        <v>4</v>
      </c>
      <c r="K102">
        <v>30</v>
      </c>
      <c r="L102">
        <v>30</v>
      </c>
      <c r="M102">
        <v>40</v>
      </c>
      <c r="N102">
        <v>0</v>
      </c>
      <c r="O102">
        <v>0</v>
      </c>
      <c r="P102">
        <v>0</v>
      </c>
      <c r="U102">
        <v>0</v>
      </c>
      <c r="V102">
        <v>0</v>
      </c>
      <c r="W102">
        <v>0</v>
      </c>
    </row>
    <row r="103" spans="1:23">
      <c r="A103" t="s">
        <v>251</v>
      </c>
      <c r="B103" t="s">
        <v>260</v>
      </c>
      <c r="C103" t="s">
        <v>261</v>
      </c>
      <c r="D103">
        <v>6</v>
      </c>
      <c r="E103">
        <v>0</v>
      </c>
      <c r="F103">
        <v>20</v>
      </c>
      <c r="G103" t="s">
        <v>26</v>
      </c>
      <c r="I103">
        <v>3.2</v>
      </c>
      <c r="J103">
        <v>4</v>
      </c>
      <c r="K103">
        <v>35</v>
      </c>
      <c r="L103">
        <v>35</v>
      </c>
      <c r="M103">
        <v>30</v>
      </c>
      <c r="N103">
        <v>0</v>
      </c>
      <c r="O103">
        <v>0</v>
      </c>
      <c r="P103">
        <v>0</v>
      </c>
      <c r="U103">
        <v>0</v>
      </c>
      <c r="V103">
        <v>0</v>
      </c>
      <c r="W103">
        <v>0</v>
      </c>
    </row>
    <row r="104" spans="1:23">
      <c r="A104" t="s">
        <v>251</v>
      </c>
      <c r="B104" t="s">
        <v>262</v>
      </c>
      <c r="C104" t="s">
        <v>263</v>
      </c>
      <c r="D104">
        <v>80</v>
      </c>
      <c r="E104">
        <v>0</v>
      </c>
      <c r="F104">
        <v>10</v>
      </c>
      <c r="G104" t="s">
        <v>26</v>
      </c>
      <c r="I104">
        <v>0.8</v>
      </c>
      <c r="J104">
        <v>5</v>
      </c>
      <c r="K104">
        <v>30</v>
      </c>
      <c r="L104">
        <v>30</v>
      </c>
      <c r="M104">
        <v>40</v>
      </c>
      <c r="N104">
        <v>0</v>
      </c>
      <c r="O104">
        <v>0</v>
      </c>
      <c r="P104">
        <v>0</v>
      </c>
      <c r="U104">
        <v>0</v>
      </c>
      <c r="V104">
        <v>0</v>
      </c>
      <c r="W104">
        <v>0</v>
      </c>
    </row>
    <row r="105" spans="1:23">
      <c r="A105" t="s">
        <v>266</v>
      </c>
      <c r="B105" t="s">
        <v>273</v>
      </c>
      <c r="C105" t="s">
        <v>274</v>
      </c>
      <c r="D105">
        <v>4.2</v>
      </c>
      <c r="E105">
        <v>0</v>
      </c>
      <c r="F105">
        <v>20</v>
      </c>
      <c r="G105" t="s">
        <v>78</v>
      </c>
      <c r="H105" t="s">
        <v>78</v>
      </c>
      <c r="I105">
        <v>7</v>
      </c>
      <c r="J105">
        <v>5</v>
      </c>
      <c r="K105">
        <v>40</v>
      </c>
      <c r="L105">
        <v>40</v>
      </c>
      <c r="M105">
        <v>20</v>
      </c>
      <c r="N105">
        <v>0</v>
      </c>
      <c r="O105">
        <v>0</v>
      </c>
      <c r="P105">
        <v>0</v>
      </c>
      <c r="U105">
        <v>0</v>
      </c>
      <c r="V105">
        <v>0</v>
      </c>
      <c r="W105">
        <v>0</v>
      </c>
    </row>
    <row r="106" spans="1:23">
      <c r="A106" t="s">
        <v>266</v>
      </c>
      <c r="B106" t="s">
        <v>323</v>
      </c>
      <c r="C106" t="s">
        <v>324</v>
      </c>
      <c r="D106">
        <v>1.7</v>
      </c>
      <c r="E106">
        <v>0</v>
      </c>
      <c r="F106">
        <v>30</v>
      </c>
      <c r="G106" t="s">
        <v>78</v>
      </c>
      <c r="H106" t="s">
        <v>78</v>
      </c>
      <c r="I106">
        <v>21</v>
      </c>
      <c r="J106">
        <v>8</v>
      </c>
      <c r="K106">
        <v>40</v>
      </c>
      <c r="L106">
        <v>35</v>
      </c>
      <c r="M106">
        <v>25</v>
      </c>
      <c r="N106">
        <v>0</v>
      </c>
      <c r="O106">
        <v>0</v>
      </c>
      <c r="P106">
        <v>0</v>
      </c>
      <c r="U106">
        <v>0</v>
      </c>
      <c r="V106">
        <v>0</v>
      </c>
      <c r="W106">
        <v>0</v>
      </c>
    </row>
    <row r="107" spans="1:23">
      <c r="A107" t="s">
        <v>266</v>
      </c>
      <c r="B107" t="s">
        <v>301</v>
      </c>
      <c r="C107" t="s">
        <v>302</v>
      </c>
      <c r="D107">
        <v>2</v>
      </c>
      <c r="E107">
        <v>0</v>
      </c>
      <c r="F107">
        <v>30</v>
      </c>
      <c r="G107" t="s">
        <v>78</v>
      </c>
      <c r="H107" t="s">
        <v>78</v>
      </c>
      <c r="I107">
        <v>9</v>
      </c>
      <c r="J107">
        <v>5</v>
      </c>
      <c r="K107">
        <v>30</v>
      </c>
      <c r="L107">
        <v>45</v>
      </c>
      <c r="M107">
        <v>25</v>
      </c>
      <c r="N107">
        <v>0</v>
      </c>
      <c r="O107">
        <v>0</v>
      </c>
      <c r="P107">
        <v>0</v>
      </c>
      <c r="U107">
        <v>0</v>
      </c>
      <c r="V107">
        <v>0</v>
      </c>
      <c r="W107">
        <v>0</v>
      </c>
    </row>
    <row r="108" spans="1:23">
      <c r="A108" t="s">
        <v>266</v>
      </c>
      <c r="B108" t="s">
        <v>287</v>
      </c>
      <c r="C108" t="s">
        <v>1295</v>
      </c>
      <c r="D108">
        <v>2</v>
      </c>
      <c r="E108">
        <v>0</v>
      </c>
      <c r="F108">
        <v>30</v>
      </c>
      <c r="G108" t="s">
        <v>1296</v>
      </c>
      <c r="H108" t="s">
        <v>1296</v>
      </c>
      <c r="I108">
        <v>9</v>
      </c>
      <c r="J108">
        <v>5</v>
      </c>
      <c r="K108">
        <v>30</v>
      </c>
      <c r="L108">
        <v>45</v>
      </c>
      <c r="M108">
        <v>25</v>
      </c>
      <c r="N108">
        <v>0</v>
      </c>
      <c r="O108">
        <v>0</v>
      </c>
      <c r="P108">
        <v>0</v>
      </c>
      <c r="U108">
        <v>0</v>
      </c>
      <c r="V108">
        <v>0</v>
      </c>
      <c r="W108">
        <v>0</v>
      </c>
    </row>
    <row r="109" spans="1:23">
      <c r="A109" t="s">
        <v>329</v>
      </c>
      <c r="B109" t="s">
        <v>340</v>
      </c>
      <c r="C109" t="s">
        <v>341</v>
      </c>
      <c r="D109">
        <v>400</v>
      </c>
      <c r="E109">
        <v>0</v>
      </c>
      <c r="F109">
        <v>35</v>
      </c>
      <c r="I109">
        <v>0.4</v>
      </c>
      <c r="J109">
        <v>5</v>
      </c>
      <c r="K109">
        <v>35</v>
      </c>
      <c r="L109">
        <v>40</v>
      </c>
      <c r="M109">
        <v>25</v>
      </c>
      <c r="N109">
        <v>0</v>
      </c>
      <c r="O109">
        <v>0</v>
      </c>
      <c r="P109">
        <v>0</v>
      </c>
      <c r="U109">
        <v>0</v>
      </c>
      <c r="V109">
        <v>0</v>
      </c>
      <c r="W109">
        <v>0</v>
      </c>
    </row>
    <row r="110" spans="1:23">
      <c r="A110" t="s">
        <v>329</v>
      </c>
      <c r="B110" t="s">
        <v>352</v>
      </c>
      <c r="C110" t="s">
        <v>353</v>
      </c>
      <c r="D110">
        <v>150</v>
      </c>
      <c r="E110">
        <v>0</v>
      </c>
      <c r="F110">
        <v>20</v>
      </c>
      <c r="I110">
        <v>0.7</v>
      </c>
      <c r="J110">
        <v>5</v>
      </c>
      <c r="K110">
        <v>35</v>
      </c>
      <c r="L110">
        <v>40</v>
      </c>
      <c r="M110">
        <v>25</v>
      </c>
      <c r="N110">
        <v>0</v>
      </c>
      <c r="O110">
        <v>0</v>
      </c>
      <c r="P110">
        <v>0</v>
      </c>
      <c r="U110">
        <v>0</v>
      </c>
      <c r="V110">
        <v>0</v>
      </c>
      <c r="W110">
        <v>0</v>
      </c>
    </row>
    <row r="111" spans="1:23">
      <c r="A111" t="s">
        <v>329</v>
      </c>
      <c r="B111" t="s">
        <v>338</v>
      </c>
      <c r="C111" t="s">
        <v>339</v>
      </c>
      <c r="D111">
        <v>450</v>
      </c>
      <c r="E111">
        <v>0</v>
      </c>
      <c r="F111">
        <v>40</v>
      </c>
      <c r="I111">
        <v>0.22</v>
      </c>
      <c r="J111">
        <v>4</v>
      </c>
      <c r="K111">
        <v>35</v>
      </c>
      <c r="L111">
        <v>40</v>
      </c>
      <c r="M111">
        <v>25</v>
      </c>
      <c r="N111">
        <v>0</v>
      </c>
      <c r="O111">
        <v>0</v>
      </c>
      <c r="P111">
        <v>0</v>
      </c>
      <c r="U111">
        <v>0</v>
      </c>
      <c r="V111">
        <v>0</v>
      </c>
      <c r="W111">
        <v>0</v>
      </c>
    </row>
    <row r="112" spans="1:23">
      <c r="A112" t="s">
        <v>368</v>
      </c>
      <c r="B112" t="s">
        <v>385</v>
      </c>
      <c r="C112" t="s">
        <v>386</v>
      </c>
      <c r="D112">
        <v>450</v>
      </c>
      <c r="E112">
        <v>15</v>
      </c>
      <c r="F112">
        <v>20</v>
      </c>
      <c r="I112">
        <v>0.5</v>
      </c>
      <c r="J112">
        <v>3</v>
      </c>
      <c r="K112">
        <v>30</v>
      </c>
      <c r="L112">
        <v>40</v>
      </c>
      <c r="M112">
        <v>30</v>
      </c>
      <c r="N112">
        <v>0</v>
      </c>
      <c r="O112">
        <v>0</v>
      </c>
      <c r="P112">
        <v>0</v>
      </c>
      <c r="U112">
        <v>0</v>
      </c>
      <c r="V112">
        <v>0</v>
      </c>
      <c r="W112">
        <v>0</v>
      </c>
    </row>
    <row r="113" spans="1:23">
      <c r="A113" t="s">
        <v>368</v>
      </c>
      <c r="B113" t="s">
        <v>393</v>
      </c>
      <c r="C113" t="s">
        <v>394</v>
      </c>
      <c r="D113">
        <v>400</v>
      </c>
      <c r="E113">
        <v>0</v>
      </c>
      <c r="F113">
        <v>10</v>
      </c>
      <c r="I113">
        <v>0.09</v>
      </c>
      <c r="J113">
        <v>3</v>
      </c>
      <c r="K113">
        <v>30</v>
      </c>
      <c r="L113">
        <v>40</v>
      </c>
      <c r="M113">
        <v>30</v>
      </c>
      <c r="N113">
        <v>0</v>
      </c>
      <c r="O113">
        <v>0</v>
      </c>
      <c r="P113">
        <v>0</v>
      </c>
      <c r="U113">
        <v>0</v>
      </c>
      <c r="V113">
        <v>0</v>
      </c>
      <c r="W113">
        <v>0</v>
      </c>
    </row>
    <row r="114" spans="1:23">
      <c r="A114" t="s">
        <v>368</v>
      </c>
      <c r="B114" t="s">
        <v>395</v>
      </c>
      <c r="C114" t="s">
        <v>396</v>
      </c>
      <c r="D114">
        <v>400</v>
      </c>
      <c r="E114">
        <v>0</v>
      </c>
      <c r="F114">
        <v>10</v>
      </c>
      <c r="I114">
        <v>0.08</v>
      </c>
      <c r="J114">
        <v>3</v>
      </c>
      <c r="K114">
        <v>30</v>
      </c>
      <c r="L114">
        <v>40</v>
      </c>
      <c r="M114">
        <v>30</v>
      </c>
      <c r="N114">
        <v>0</v>
      </c>
      <c r="O114">
        <v>0</v>
      </c>
      <c r="P114">
        <v>0</v>
      </c>
      <c r="U114">
        <v>0</v>
      </c>
      <c r="V114">
        <v>0</v>
      </c>
      <c r="W114">
        <v>0</v>
      </c>
    </row>
    <row r="115" spans="1:23">
      <c r="A115" t="s">
        <v>412</v>
      </c>
      <c r="B115" t="s">
        <v>465</v>
      </c>
      <c r="C115" t="s">
        <v>466</v>
      </c>
      <c r="D115">
        <v>4</v>
      </c>
      <c r="E115">
        <v>5</v>
      </c>
      <c r="F115">
        <v>25</v>
      </c>
      <c r="I115">
        <v>8</v>
      </c>
      <c r="J115">
        <v>9</v>
      </c>
      <c r="K115">
        <v>33</v>
      </c>
      <c r="L115">
        <v>33</v>
      </c>
      <c r="M115">
        <v>34</v>
      </c>
      <c r="N115">
        <v>0</v>
      </c>
      <c r="O115">
        <v>0</v>
      </c>
      <c r="P115">
        <v>0</v>
      </c>
      <c r="U115">
        <v>0</v>
      </c>
      <c r="V115">
        <v>0</v>
      </c>
      <c r="W115">
        <v>0</v>
      </c>
    </row>
    <row r="116" spans="1:23">
      <c r="A116" t="s">
        <v>412</v>
      </c>
      <c r="B116" t="s">
        <v>459</v>
      </c>
      <c r="C116" t="s">
        <v>460</v>
      </c>
      <c r="D116">
        <v>6</v>
      </c>
      <c r="E116">
        <v>0</v>
      </c>
      <c r="F116">
        <v>20</v>
      </c>
      <c r="I116">
        <v>6</v>
      </c>
      <c r="J116">
        <v>7</v>
      </c>
      <c r="K116">
        <v>33</v>
      </c>
      <c r="L116">
        <v>33</v>
      </c>
      <c r="M116">
        <v>34</v>
      </c>
      <c r="N116">
        <v>0</v>
      </c>
      <c r="O116">
        <v>0</v>
      </c>
      <c r="P116">
        <v>0</v>
      </c>
      <c r="U116">
        <v>0</v>
      </c>
      <c r="V116">
        <v>0</v>
      </c>
      <c r="W116">
        <v>0</v>
      </c>
    </row>
    <row r="117" spans="1:23">
      <c r="A117" t="s">
        <v>412</v>
      </c>
      <c r="B117" t="s">
        <v>461</v>
      </c>
      <c r="C117" t="s">
        <v>1297</v>
      </c>
      <c r="D117">
        <v>4.2</v>
      </c>
      <c r="E117">
        <v>5</v>
      </c>
      <c r="F117">
        <v>30</v>
      </c>
      <c r="I117">
        <v>6</v>
      </c>
      <c r="J117">
        <v>6</v>
      </c>
      <c r="K117">
        <v>33</v>
      </c>
      <c r="L117">
        <v>33</v>
      </c>
      <c r="M117">
        <v>34</v>
      </c>
      <c r="N117">
        <v>0</v>
      </c>
      <c r="O117">
        <v>0</v>
      </c>
      <c r="P117">
        <v>0</v>
      </c>
      <c r="U117">
        <v>0</v>
      </c>
      <c r="V117">
        <v>0</v>
      </c>
      <c r="W117">
        <v>0</v>
      </c>
    </row>
    <row r="118" spans="1:23">
      <c r="A118" t="s">
        <v>412</v>
      </c>
      <c r="B118" t="s">
        <v>449</v>
      </c>
      <c r="C118" t="s">
        <v>450</v>
      </c>
      <c r="D118">
        <v>6</v>
      </c>
      <c r="E118">
        <v>0</v>
      </c>
      <c r="F118">
        <v>30</v>
      </c>
      <c r="I118">
        <v>6</v>
      </c>
      <c r="J118">
        <v>8</v>
      </c>
      <c r="K118">
        <v>33</v>
      </c>
      <c r="L118">
        <v>33</v>
      </c>
      <c r="M118">
        <v>34</v>
      </c>
      <c r="N118">
        <v>0</v>
      </c>
      <c r="O118">
        <v>0</v>
      </c>
      <c r="P118">
        <v>0</v>
      </c>
      <c r="U118">
        <v>0</v>
      </c>
      <c r="V118">
        <v>0</v>
      </c>
      <c r="W118">
        <v>0</v>
      </c>
    </row>
    <row r="119" spans="1:23">
      <c r="A119" t="s">
        <v>478</v>
      </c>
      <c r="B119" t="s">
        <v>489</v>
      </c>
      <c r="C119" t="s">
        <v>490</v>
      </c>
      <c r="D119">
        <v>200</v>
      </c>
      <c r="E119">
        <v>5</v>
      </c>
      <c r="F119">
        <v>5</v>
      </c>
      <c r="I119">
        <v>0.22</v>
      </c>
      <c r="J119">
        <v>1</v>
      </c>
      <c r="K119">
        <v>40</v>
      </c>
      <c r="L119">
        <v>40</v>
      </c>
      <c r="M119">
        <v>20</v>
      </c>
      <c r="N119">
        <v>0</v>
      </c>
      <c r="O119">
        <v>0</v>
      </c>
      <c r="P119">
        <v>0</v>
      </c>
      <c r="U119">
        <v>0</v>
      </c>
      <c r="V119">
        <v>0</v>
      </c>
      <c r="W119">
        <v>0</v>
      </c>
    </row>
    <row r="120" spans="1:23">
      <c r="A120" t="s">
        <v>478</v>
      </c>
      <c r="B120" t="s">
        <v>487</v>
      </c>
      <c r="C120" t="s">
        <v>488</v>
      </c>
      <c r="D120">
        <v>1200</v>
      </c>
      <c r="E120">
        <v>5</v>
      </c>
      <c r="F120">
        <v>5</v>
      </c>
      <c r="I120">
        <v>0.2</v>
      </c>
      <c r="J120">
        <v>1</v>
      </c>
      <c r="K120">
        <v>40</v>
      </c>
      <c r="L120">
        <v>40</v>
      </c>
      <c r="M120">
        <v>20</v>
      </c>
      <c r="N120">
        <v>0</v>
      </c>
      <c r="O120">
        <v>0</v>
      </c>
      <c r="P120">
        <v>0</v>
      </c>
      <c r="U120">
        <v>0</v>
      </c>
      <c r="V120">
        <v>0</v>
      </c>
      <c r="W120">
        <v>0</v>
      </c>
    </row>
    <row r="121" spans="1:23">
      <c r="A121" t="s">
        <v>478</v>
      </c>
      <c r="B121" t="s">
        <v>481</v>
      </c>
      <c r="C121" t="s">
        <v>1298</v>
      </c>
      <c r="D121">
        <v>1000</v>
      </c>
      <c r="E121">
        <v>0</v>
      </c>
      <c r="F121">
        <v>1</v>
      </c>
      <c r="I121">
        <v>0.05</v>
      </c>
      <c r="J121">
        <v>1</v>
      </c>
      <c r="K121">
        <v>40</v>
      </c>
      <c r="L121">
        <v>40</v>
      </c>
      <c r="M121">
        <v>20</v>
      </c>
      <c r="N121">
        <v>0</v>
      </c>
      <c r="O121">
        <v>0</v>
      </c>
      <c r="P121">
        <v>0</v>
      </c>
      <c r="U121">
        <v>0</v>
      </c>
      <c r="V121">
        <v>0</v>
      </c>
      <c r="W121">
        <v>0</v>
      </c>
    </row>
    <row r="122" spans="1:23">
      <c r="A122" t="s">
        <v>518</v>
      </c>
      <c r="B122" t="s">
        <v>521</v>
      </c>
      <c r="C122" t="s">
        <v>522</v>
      </c>
      <c r="D122">
        <v>300</v>
      </c>
      <c r="E122">
        <v>0</v>
      </c>
      <c r="F122">
        <v>10</v>
      </c>
      <c r="I122">
        <v>0.4</v>
      </c>
      <c r="J122">
        <v>3</v>
      </c>
      <c r="K122">
        <v>30</v>
      </c>
      <c r="L122">
        <v>35</v>
      </c>
      <c r="M122">
        <v>35</v>
      </c>
      <c r="N122">
        <v>0</v>
      </c>
      <c r="O122">
        <v>0</v>
      </c>
      <c r="P122">
        <v>0</v>
      </c>
      <c r="U122">
        <v>0</v>
      </c>
      <c r="V122">
        <v>0</v>
      </c>
      <c r="W122">
        <v>0</v>
      </c>
    </row>
    <row r="123" spans="1:23">
      <c r="A123" t="s">
        <v>518</v>
      </c>
      <c r="B123" t="s">
        <v>527</v>
      </c>
      <c r="C123" t="s">
        <v>528</v>
      </c>
      <c r="D123">
        <v>80</v>
      </c>
      <c r="E123">
        <v>0</v>
      </c>
      <c r="F123">
        <v>10</v>
      </c>
      <c r="I123">
        <v>0.9</v>
      </c>
      <c r="J123">
        <v>3</v>
      </c>
      <c r="K123">
        <v>30</v>
      </c>
      <c r="L123">
        <v>35</v>
      </c>
      <c r="M123">
        <v>35</v>
      </c>
      <c r="N123">
        <v>0</v>
      </c>
      <c r="O123">
        <v>0</v>
      </c>
      <c r="P123">
        <v>0</v>
      </c>
      <c r="U123">
        <v>0</v>
      </c>
      <c r="V123">
        <v>0</v>
      </c>
      <c r="W123">
        <v>0</v>
      </c>
    </row>
    <row r="124" spans="1:23">
      <c r="A124" t="s">
        <v>518</v>
      </c>
      <c r="B124" t="s">
        <v>519</v>
      </c>
      <c r="C124" t="s">
        <v>520</v>
      </c>
      <c r="D124">
        <v>300</v>
      </c>
      <c r="E124">
        <v>0</v>
      </c>
      <c r="F124">
        <v>10</v>
      </c>
      <c r="I124">
        <v>0.35</v>
      </c>
      <c r="J124">
        <v>3</v>
      </c>
      <c r="K124">
        <v>30</v>
      </c>
      <c r="L124">
        <v>35</v>
      </c>
      <c r="M124">
        <v>35</v>
      </c>
      <c r="N124">
        <v>0</v>
      </c>
      <c r="O124">
        <v>0</v>
      </c>
      <c r="P124">
        <v>0</v>
      </c>
      <c r="U124">
        <v>0</v>
      </c>
      <c r="V124">
        <v>0</v>
      </c>
      <c r="W124">
        <v>0</v>
      </c>
    </row>
    <row r="125" spans="1:23">
      <c r="A125" t="s">
        <v>518</v>
      </c>
      <c r="B125" t="s">
        <v>523</v>
      </c>
      <c r="C125" t="s">
        <v>524</v>
      </c>
      <c r="D125">
        <v>150</v>
      </c>
      <c r="E125">
        <v>0</v>
      </c>
      <c r="F125">
        <v>10</v>
      </c>
      <c r="I125">
        <v>0.6</v>
      </c>
      <c r="J125">
        <v>3</v>
      </c>
      <c r="K125">
        <v>30</v>
      </c>
      <c r="L125">
        <v>35</v>
      </c>
      <c r="M125">
        <v>35</v>
      </c>
      <c r="N125">
        <v>0</v>
      </c>
      <c r="O125">
        <v>0</v>
      </c>
      <c r="P125">
        <v>0</v>
      </c>
      <c r="U125">
        <v>0</v>
      </c>
      <c r="V125">
        <v>0</v>
      </c>
      <c r="W125">
        <v>0</v>
      </c>
    </row>
    <row r="126" spans="1:23">
      <c r="A126" t="s">
        <v>531</v>
      </c>
      <c r="B126" t="s">
        <v>573</v>
      </c>
      <c r="C126" t="s">
        <v>574</v>
      </c>
      <c r="D126">
        <v>2</v>
      </c>
      <c r="E126">
        <v>0</v>
      </c>
      <c r="F126">
        <v>50</v>
      </c>
      <c r="G126" t="s">
        <v>536</v>
      </c>
      <c r="I126">
        <v>22</v>
      </c>
      <c r="J126">
        <v>9</v>
      </c>
      <c r="K126">
        <v>40</v>
      </c>
      <c r="L126">
        <v>40</v>
      </c>
      <c r="M126">
        <v>20</v>
      </c>
      <c r="N126">
        <v>0</v>
      </c>
      <c r="O126">
        <v>0</v>
      </c>
      <c r="P126">
        <v>0</v>
      </c>
      <c r="U126">
        <v>0</v>
      </c>
      <c r="V126">
        <v>0</v>
      </c>
      <c r="W126">
        <v>0</v>
      </c>
    </row>
    <row r="127" spans="1:23">
      <c r="A127" t="s">
        <v>531</v>
      </c>
      <c r="B127" t="s">
        <v>565</v>
      </c>
      <c r="C127" t="s">
        <v>566</v>
      </c>
      <c r="D127">
        <v>3</v>
      </c>
      <c r="E127">
        <v>0</v>
      </c>
      <c r="F127">
        <v>40</v>
      </c>
      <c r="G127" t="s">
        <v>74</v>
      </c>
      <c r="H127" t="s">
        <v>75</v>
      </c>
      <c r="I127">
        <v>10</v>
      </c>
      <c r="J127">
        <v>8</v>
      </c>
      <c r="K127">
        <v>40</v>
      </c>
      <c r="L127">
        <v>40</v>
      </c>
      <c r="M127">
        <v>20</v>
      </c>
      <c r="N127">
        <v>0</v>
      </c>
      <c r="O127">
        <v>0</v>
      </c>
      <c r="P127">
        <v>0</v>
      </c>
      <c r="U127">
        <v>0</v>
      </c>
      <c r="V127">
        <v>0</v>
      </c>
      <c r="W127">
        <v>0</v>
      </c>
    </row>
    <row r="128" spans="1:23">
      <c r="A128" t="s">
        <v>531</v>
      </c>
      <c r="B128" t="s">
        <v>567</v>
      </c>
      <c r="C128" t="s">
        <v>568</v>
      </c>
      <c r="D128">
        <v>3</v>
      </c>
      <c r="E128">
        <v>0</v>
      </c>
      <c r="F128">
        <v>40</v>
      </c>
      <c r="G128" t="s">
        <v>74</v>
      </c>
      <c r="H128" t="s">
        <v>75</v>
      </c>
      <c r="I128">
        <v>11</v>
      </c>
      <c r="J128">
        <v>8</v>
      </c>
      <c r="K128">
        <v>40</v>
      </c>
      <c r="L128">
        <v>40</v>
      </c>
      <c r="M128">
        <v>20</v>
      </c>
      <c r="N128">
        <v>0</v>
      </c>
      <c r="O128">
        <v>0</v>
      </c>
      <c r="P128">
        <v>0</v>
      </c>
      <c r="U128">
        <v>0</v>
      </c>
      <c r="V128">
        <v>0</v>
      </c>
      <c r="W128">
        <v>0</v>
      </c>
    </row>
    <row r="129" spans="1:23">
      <c r="A129" t="s">
        <v>531</v>
      </c>
      <c r="B129" t="s">
        <v>569</v>
      </c>
      <c r="C129" t="s">
        <v>570</v>
      </c>
      <c r="D129">
        <v>3</v>
      </c>
      <c r="E129">
        <v>0</v>
      </c>
      <c r="F129">
        <v>40</v>
      </c>
      <c r="G129" t="s">
        <v>74</v>
      </c>
      <c r="H129" t="s">
        <v>75</v>
      </c>
      <c r="I129">
        <v>11</v>
      </c>
      <c r="J129">
        <v>8</v>
      </c>
      <c r="K129">
        <v>40</v>
      </c>
      <c r="L129">
        <v>40</v>
      </c>
      <c r="M129">
        <v>20</v>
      </c>
      <c r="N129">
        <v>0</v>
      </c>
      <c r="O129">
        <v>0</v>
      </c>
      <c r="P129">
        <v>0</v>
      </c>
      <c r="U129">
        <v>0</v>
      </c>
      <c r="V129">
        <v>0</v>
      </c>
      <c r="W129">
        <v>0</v>
      </c>
    </row>
    <row r="130" spans="1:23">
      <c r="A130" t="s">
        <v>531</v>
      </c>
      <c r="B130" t="s">
        <v>1299</v>
      </c>
      <c r="C130" t="s">
        <v>1300</v>
      </c>
      <c r="D130">
        <v>3</v>
      </c>
      <c r="E130">
        <v>0</v>
      </c>
      <c r="F130">
        <v>40</v>
      </c>
      <c r="G130" t="s">
        <v>74</v>
      </c>
      <c r="H130" t="s">
        <v>75</v>
      </c>
      <c r="I130">
        <v>8</v>
      </c>
      <c r="J130">
        <v>7</v>
      </c>
      <c r="K130">
        <v>40</v>
      </c>
      <c r="L130">
        <v>40</v>
      </c>
      <c r="M130">
        <v>20</v>
      </c>
      <c r="N130">
        <v>0</v>
      </c>
      <c r="O130">
        <v>0</v>
      </c>
      <c r="P130">
        <v>0</v>
      </c>
      <c r="U130">
        <v>0</v>
      </c>
      <c r="V130">
        <v>0</v>
      </c>
      <c r="W130">
        <v>0</v>
      </c>
    </row>
    <row r="131" spans="1:23">
      <c r="A131" t="s">
        <v>531</v>
      </c>
      <c r="B131" t="s">
        <v>1301</v>
      </c>
      <c r="C131" t="s">
        <v>1302</v>
      </c>
      <c r="D131">
        <v>3</v>
      </c>
      <c r="E131">
        <v>0</v>
      </c>
      <c r="F131">
        <v>40</v>
      </c>
      <c r="G131" t="s">
        <v>74</v>
      </c>
      <c r="H131" t="s">
        <v>75</v>
      </c>
      <c r="I131">
        <v>8</v>
      </c>
      <c r="J131">
        <v>7</v>
      </c>
      <c r="K131">
        <v>40</v>
      </c>
      <c r="L131">
        <v>40</v>
      </c>
      <c r="M131">
        <v>20</v>
      </c>
      <c r="N131">
        <v>0</v>
      </c>
      <c r="O131">
        <v>0</v>
      </c>
      <c r="P131">
        <v>0</v>
      </c>
      <c r="U131">
        <v>0</v>
      </c>
      <c r="V131">
        <v>0</v>
      </c>
      <c r="W131">
        <v>0</v>
      </c>
    </row>
    <row r="132" spans="1:23">
      <c r="A132" t="s">
        <v>531</v>
      </c>
      <c r="B132" t="s">
        <v>557</v>
      </c>
      <c r="C132" t="s">
        <v>558</v>
      </c>
      <c r="D132">
        <v>4</v>
      </c>
      <c r="E132">
        <v>0</v>
      </c>
      <c r="F132">
        <v>40</v>
      </c>
      <c r="G132" t="s">
        <v>74</v>
      </c>
      <c r="H132" t="s">
        <v>75</v>
      </c>
      <c r="I132">
        <v>5</v>
      </c>
      <c r="J132">
        <v>7</v>
      </c>
      <c r="K132">
        <v>40</v>
      </c>
      <c r="L132">
        <v>40</v>
      </c>
      <c r="M132">
        <v>20</v>
      </c>
      <c r="N132">
        <v>0</v>
      </c>
      <c r="O132">
        <v>0</v>
      </c>
      <c r="P132">
        <v>0</v>
      </c>
      <c r="U132">
        <v>0</v>
      </c>
      <c r="V132">
        <v>0</v>
      </c>
      <c r="W132">
        <v>0</v>
      </c>
    </row>
    <row r="133" spans="1:23">
      <c r="A133" t="s">
        <v>531</v>
      </c>
      <c r="B133" t="s">
        <v>1303</v>
      </c>
      <c r="C133" t="s">
        <v>560</v>
      </c>
      <c r="D133">
        <v>30</v>
      </c>
      <c r="E133">
        <v>0</v>
      </c>
      <c r="F133">
        <v>50</v>
      </c>
      <c r="I133">
        <v>0</v>
      </c>
      <c r="J133">
        <v>0</v>
      </c>
      <c r="K133">
        <v>40</v>
      </c>
      <c r="L133">
        <v>40</v>
      </c>
      <c r="M133">
        <v>20</v>
      </c>
      <c r="N133">
        <v>0</v>
      </c>
      <c r="O133">
        <v>0</v>
      </c>
      <c r="P133">
        <v>0</v>
      </c>
      <c r="U133">
        <v>0</v>
      </c>
      <c r="V133">
        <v>0</v>
      </c>
      <c r="W133">
        <v>0</v>
      </c>
    </row>
    <row r="134" spans="1:23">
      <c r="A134" t="s">
        <v>531</v>
      </c>
      <c r="B134" t="s">
        <v>610</v>
      </c>
      <c r="C134" t="s">
        <v>1304</v>
      </c>
      <c r="D134">
        <v>45</v>
      </c>
      <c r="E134">
        <v>0</v>
      </c>
      <c r="F134">
        <v>30</v>
      </c>
      <c r="I134">
        <v>0</v>
      </c>
      <c r="J134">
        <v>0</v>
      </c>
      <c r="K134">
        <v>40</v>
      </c>
      <c r="L134">
        <v>40</v>
      </c>
      <c r="M134">
        <v>20</v>
      </c>
      <c r="N134">
        <v>0</v>
      </c>
      <c r="O134">
        <v>0</v>
      </c>
      <c r="P134">
        <v>0</v>
      </c>
      <c r="U134">
        <v>0</v>
      </c>
      <c r="V134">
        <v>0</v>
      </c>
      <c r="W134">
        <v>0</v>
      </c>
    </row>
    <row r="135" spans="1:23">
      <c r="A135" t="s">
        <v>531</v>
      </c>
      <c r="B135" t="s">
        <v>608</v>
      </c>
      <c r="C135" t="s">
        <v>1305</v>
      </c>
      <c r="D135">
        <v>60</v>
      </c>
      <c r="E135">
        <v>0</v>
      </c>
      <c r="F135">
        <v>50</v>
      </c>
      <c r="I135">
        <v>0</v>
      </c>
      <c r="J135">
        <v>0</v>
      </c>
      <c r="K135">
        <v>40</v>
      </c>
      <c r="L135">
        <v>40</v>
      </c>
      <c r="M135">
        <v>20</v>
      </c>
      <c r="N135">
        <v>0</v>
      </c>
      <c r="O135">
        <v>0</v>
      </c>
      <c r="P135">
        <v>0</v>
      </c>
      <c r="U135">
        <v>0</v>
      </c>
      <c r="V135">
        <v>0</v>
      </c>
      <c r="W135">
        <v>0</v>
      </c>
    </row>
    <row r="136" spans="1:23">
      <c r="A136" t="s">
        <v>531</v>
      </c>
      <c r="B136" t="s">
        <v>571</v>
      </c>
      <c r="C136" t="s">
        <v>572</v>
      </c>
      <c r="D136">
        <v>4</v>
      </c>
      <c r="E136">
        <v>0</v>
      </c>
      <c r="F136">
        <v>30</v>
      </c>
      <c r="I136">
        <v>0</v>
      </c>
      <c r="J136">
        <v>0</v>
      </c>
      <c r="K136">
        <v>40</v>
      </c>
      <c r="L136">
        <v>40</v>
      </c>
      <c r="M136">
        <v>20</v>
      </c>
      <c r="N136">
        <v>0</v>
      </c>
      <c r="O136">
        <v>0</v>
      </c>
      <c r="P136">
        <v>0</v>
      </c>
      <c r="U136">
        <v>0</v>
      </c>
      <c r="V136">
        <v>0</v>
      </c>
      <c r="W136">
        <v>0</v>
      </c>
    </row>
    <row r="137" spans="1:23">
      <c r="A137" t="s">
        <v>531</v>
      </c>
      <c r="B137" t="s">
        <v>1306</v>
      </c>
      <c r="C137" t="s">
        <v>1307</v>
      </c>
      <c r="D137">
        <v>5</v>
      </c>
      <c r="E137">
        <v>0</v>
      </c>
      <c r="F137">
        <v>30</v>
      </c>
      <c r="I137">
        <v>0</v>
      </c>
      <c r="J137">
        <v>0</v>
      </c>
      <c r="K137">
        <v>40</v>
      </c>
      <c r="L137">
        <v>40</v>
      </c>
      <c r="M137">
        <v>20</v>
      </c>
      <c r="N137">
        <v>0</v>
      </c>
      <c r="O137">
        <v>0</v>
      </c>
      <c r="P137">
        <v>0</v>
      </c>
      <c r="U137">
        <v>0</v>
      </c>
      <c r="V137">
        <v>0</v>
      </c>
      <c r="W137">
        <v>0</v>
      </c>
    </row>
    <row r="138" spans="1:23">
      <c r="A138" t="s">
        <v>575</v>
      </c>
      <c r="B138" t="s">
        <v>518</v>
      </c>
      <c r="C138" t="s">
        <v>594</v>
      </c>
      <c r="D138">
        <v>10</v>
      </c>
      <c r="E138">
        <v>0</v>
      </c>
      <c r="F138">
        <v>30</v>
      </c>
      <c r="G138" t="s">
        <v>74</v>
      </c>
      <c r="H138" t="s">
        <v>75</v>
      </c>
      <c r="I138">
        <v>0</v>
      </c>
      <c r="J138">
        <v>0</v>
      </c>
      <c r="K138">
        <v>40</v>
      </c>
      <c r="L138">
        <v>40</v>
      </c>
      <c r="M138">
        <v>20</v>
      </c>
      <c r="N138">
        <v>0</v>
      </c>
      <c r="O138">
        <v>0</v>
      </c>
      <c r="P138">
        <v>0</v>
      </c>
      <c r="U138">
        <v>0</v>
      </c>
      <c r="V138">
        <v>0</v>
      </c>
      <c r="W138">
        <v>0</v>
      </c>
    </row>
    <row r="139" spans="1:23">
      <c r="A139" t="s">
        <v>575</v>
      </c>
      <c r="B139" t="s">
        <v>595</v>
      </c>
      <c r="C139" t="s">
        <v>596</v>
      </c>
      <c r="D139">
        <v>1</v>
      </c>
      <c r="E139">
        <v>0</v>
      </c>
      <c r="F139">
        <v>60</v>
      </c>
      <c r="G139" t="s">
        <v>1308</v>
      </c>
      <c r="H139" t="s">
        <v>1309</v>
      </c>
      <c r="I139">
        <v>0</v>
      </c>
      <c r="J139">
        <v>0</v>
      </c>
      <c r="K139">
        <v>40</v>
      </c>
      <c r="L139">
        <v>40</v>
      </c>
      <c r="M139">
        <v>20</v>
      </c>
      <c r="N139">
        <v>0</v>
      </c>
      <c r="O139">
        <v>0</v>
      </c>
      <c r="P139">
        <v>0</v>
      </c>
      <c r="U139">
        <v>0</v>
      </c>
      <c r="V139">
        <v>0</v>
      </c>
      <c r="W139">
        <v>0</v>
      </c>
    </row>
    <row r="140" spans="1:23">
      <c r="A140" t="s">
        <v>575</v>
      </c>
      <c r="B140" t="s">
        <v>599</v>
      </c>
      <c r="C140" t="s">
        <v>600</v>
      </c>
      <c r="D140">
        <v>20</v>
      </c>
      <c r="E140">
        <v>0</v>
      </c>
      <c r="F140">
        <v>30</v>
      </c>
      <c r="G140" t="s">
        <v>74</v>
      </c>
      <c r="H140" t="s">
        <v>75</v>
      </c>
      <c r="I140">
        <v>0</v>
      </c>
      <c r="J140">
        <v>0</v>
      </c>
      <c r="K140">
        <v>40</v>
      </c>
      <c r="L140">
        <v>40</v>
      </c>
      <c r="M140">
        <v>20</v>
      </c>
      <c r="N140">
        <v>0</v>
      </c>
      <c r="O140">
        <v>0</v>
      </c>
      <c r="P140">
        <v>0</v>
      </c>
      <c r="U140">
        <v>0</v>
      </c>
      <c r="V140">
        <v>0</v>
      </c>
      <c r="W140">
        <v>0</v>
      </c>
    </row>
    <row r="141" spans="1:23">
      <c r="A141" t="s">
        <v>601</v>
      </c>
      <c r="B141" t="s">
        <v>602</v>
      </c>
      <c r="C141" t="s">
        <v>1310</v>
      </c>
      <c r="D141">
        <v>500</v>
      </c>
      <c r="E141">
        <v>0</v>
      </c>
      <c r="F141">
        <v>5</v>
      </c>
      <c r="I141">
        <v>0</v>
      </c>
      <c r="J141">
        <v>0</v>
      </c>
      <c r="K141">
        <v>40</v>
      </c>
      <c r="L141">
        <v>40</v>
      </c>
      <c r="M141">
        <v>20</v>
      </c>
      <c r="N141">
        <v>0</v>
      </c>
      <c r="O141">
        <v>0</v>
      </c>
      <c r="P141">
        <v>0</v>
      </c>
      <c r="U141">
        <v>0</v>
      </c>
      <c r="V141">
        <v>0</v>
      </c>
      <c r="W141">
        <v>0</v>
      </c>
    </row>
    <row r="142" spans="1:23">
      <c r="A142" t="s">
        <v>601</v>
      </c>
      <c r="B142" t="s">
        <v>1311</v>
      </c>
      <c r="C142" t="s">
        <v>1312</v>
      </c>
      <c r="D142">
        <v>0</v>
      </c>
      <c r="E142">
        <v>0</v>
      </c>
      <c r="F142">
        <v>0</v>
      </c>
      <c r="I142">
        <v>0</v>
      </c>
      <c r="J142">
        <v>0</v>
      </c>
      <c r="K142">
        <v>0</v>
      </c>
      <c r="L142">
        <v>0</v>
      </c>
      <c r="M142">
        <v>0</v>
      </c>
      <c r="N142">
        <v>0</v>
      </c>
      <c r="O142">
        <v>0</v>
      </c>
      <c r="P142">
        <v>0</v>
      </c>
      <c r="U142">
        <v>0</v>
      </c>
      <c r="V142">
        <v>0</v>
      </c>
      <c r="W142">
        <v>0</v>
      </c>
    </row>
    <row r="143" spans="1:23">
      <c r="A143" t="s">
        <v>601</v>
      </c>
      <c r="B143" t="s">
        <v>604</v>
      </c>
      <c r="C143" t="s">
        <v>605</v>
      </c>
      <c r="D143">
        <v>5</v>
      </c>
      <c r="E143">
        <v>0</v>
      </c>
      <c r="F143">
        <v>5</v>
      </c>
      <c r="I143">
        <v>0</v>
      </c>
      <c r="J143">
        <v>0</v>
      </c>
      <c r="K143">
        <v>40</v>
      </c>
      <c r="L143">
        <v>40</v>
      </c>
      <c r="M143">
        <v>20</v>
      </c>
      <c r="N143">
        <v>0</v>
      </c>
      <c r="O143">
        <v>0</v>
      </c>
      <c r="P143">
        <v>0</v>
      </c>
      <c r="U143">
        <v>0</v>
      </c>
      <c r="V143">
        <v>0</v>
      </c>
      <c r="W143">
        <v>0</v>
      </c>
    </row>
    <row r="144" spans="1:23">
      <c r="A144" t="s">
        <v>601</v>
      </c>
      <c r="B144" t="s">
        <v>620</v>
      </c>
      <c r="C144" t="s">
        <v>621</v>
      </c>
      <c r="D144">
        <v>150</v>
      </c>
      <c r="E144">
        <v>0</v>
      </c>
      <c r="F144">
        <v>5</v>
      </c>
      <c r="I144">
        <v>0</v>
      </c>
      <c r="J144">
        <v>0</v>
      </c>
      <c r="K144">
        <v>40</v>
      </c>
      <c r="L144">
        <v>40</v>
      </c>
      <c r="M144">
        <v>20</v>
      </c>
      <c r="N144">
        <v>0</v>
      </c>
      <c r="O144">
        <v>0</v>
      </c>
      <c r="P144">
        <v>0</v>
      </c>
      <c r="U144">
        <v>0</v>
      </c>
      <c r="V144">
        <v>0</v>
      </c>
      <c r="W144">
        <v>0</v>
      </c>
    </row>
    <row r="145" spans="1:23">
      <c r="A145" t="s">
        <v>601</v>
      </c>
      <c r="B145" t="s">
        <v>624</v>
      </c>
      <c r="C145" t="s">
        <v>625</v>
      </c>
      <c r="D145">
        <v>150</v>
      </c>
      <c r="E145">
        <v>0</v>
      </c>
      <c r="F145">
        <v>5</v>
      </c>
      <c r="I145">
        <v>0</v>
      </c>
      <c r="J145">
        <v>0</v>
      </c>
      <c r="K145">
        <v>40</v>
      </c>
      <c r="L145">
        <v>40</v>
      </c>
      <c r="M145">
        <v>20</v>
      </c>
      <c r="N145">
        <v>0</v>
      </c>
      <c r="O145">
        <v>0</v>
      </c>
      <c r="P145">
        <v>0</v>
      </c>
      <c r="U145">
        <v>0</v>
      </c>
      <c r="V145">
        <v>0</v>
      </c>
      <c r="W145">
        <v>0</v>
      </c>
    </row>
    <row r="146" spans="1:23">
      <c r="A146" t="s">
        <v>601</v>
      </c>
      <c r="B146" t="s">
        <v>612</v>
      </c>
      <c r="C146" t="s">
        <v>1313</v>
      </c>
      <c r="D146">
        <v>80</v>
      </c>
      <c r="E146">
        <v>0</v>
      </c>
      <c r="F146">
        <v>5</v>
      </c>
      <c r="I146">
        <v>0</v>
      </c>
      <c r="J146">
        <v>0</v>
      </c>
      <c r="K146">
        <v>40</v>
      </c>
      <c r="L146">
        <v>40</v>
      </c>
      <c r="M146">
        <v>20</v>
      </c>
      <c r="N146">
        <v>0</v>
      </c>
      <c r="O146">
        <v>0</v>
      </c>
      <c r="P146">
        <v>0</v>
      </c>
      <c r="U146">
        <v>0</v>
      </c>
      <c r="V146">
        <v>0</v>
      </c>
      <c r="W146">
        <v>0</v>
      </c>
    </row>
    <row r="147" spans="1:23">
      <c r="A147" t="s">
        <v>601</v>
      </c>
      <c r="B147" t="s">
        <v>1314</v>
      </c>
      <c r="C147" t="s">
        <v>1315</v>
      </c>
      <c r="D147">
        <v>150</v>
      </c>
      <c r="E147">
        <v>0</v>
      </c>
      <c r="F147">
        <v>5</v>
      </c>
      <c r="I147">
        <v>0</v>
      </c>
      <c r="J147">
        <v>0</v>
      </c>
      <c r="K147">
        <v>40</v>
      </c>
      <c r="L147">
        <v>40</v>
      </c>
      <c r="M147">
        <v>20</v>
      </c>
      <c r="N147">
        <v>0</v>
      </c>
      <c r="O147">
        <v>0</v>
      </c>
      <c r="P147">
        <v>0</v>
      </c>
      <c r="U147">
        <v>0</v>
      </c>
      <c r="V147">
        <v>0</v>
      </c>
      <c r="W147">
        <v>0</v>
      </c>
    </row>
    <row r="148" spans="1:23">
      <c r="A148" t="s">
        <v>663</v>
      </c>
      <c r="B148" t="s">
        <v>668</v>
      </c>
      <c r="C148" t="s">
        <v>669</v>
      </c>
      <c r="D148">
        <v>400</v>
      </c>
      <c r="E148">
        <v>0</v>
      </c>
      <c r="F148">
        <v>5</v>
      </c>
      <c r="I148">
        <v>0.08</v>
      </c>
      <c r="J148">
        <v>2</v>
      </c>
      <c r="K148">
        <v>30</v>
      </c>
      <c r="L148">
        <v>40</v>
      </c>
      <c r="M148">
        <v>30</v>
      </c>
      <c r="N148">
        <v>0</v>
      </c>
      <c r="O148">
        <v>0</v>
      </c>
      <c r="P148">
        <v>0</v>
      </c>
      <c r="T148" t="s">
        <v>670</v>
      </c>
      <c r="U148">
        <v>15</v>
      </c>
      <c r="V148">
        <v>0</v>
      </c>
      <c r="W148">
        <v>0</v>
      </c>
    </row>
    <row r="149" spans="1:23">
      <c r="A149" t="s">
        <v>663</v>
      </c>
      <c r="B149" t="s">
        <v>671</v>
      </c>
      <c r="C149" t="s">
        <v>672</v>
      </c>
      <c r="D149">
        <v>300</v>
      </c>
      <c r="E149">
        <v>100</v>
      </c>
      <c r="F149">
        <v>3</v>
      </c>
      <c r="I149">
        <v>0.12</v>
      </c>
      <c r="J149">
        <v>2</v>
      </c>
      <c r="K149">
        <v>30</v>
      </c>
      <c r="L149">
        <v>40</v>
      </c>
      <c r="M149">
        <v>30</v>
      </c>
      <c r="N149">
        <v>1990</v>
      </c>
      <c r="O149">
        <v>15</v>
      </c>
      <c r="P149">
        <v>0</v>
      </c>
      <c r="Q149" t="s">
        <v>35</v>
      </c>
      <c r="U149">
        <v>0</v>
      </c>
      <c r="V149">
        <v>0</v>
      </c>
      <c r="W149">
        <v>0</v>
      </c>
    </row>
    <row r="150" spans="1:23">
      <c r="A150" t="s">
        <v>663</v>
      </c>
      <c r="B150" t="s">
        <v>670</v>
      </c>
      <c r="C150" t="s">
        <v>673</v>
      </c>
      <c r="D150">
        <v>500</v>
      </c>
      <c r="E150">
        <v>100</v>
      </c>
      <c r="F150">
        <v>5</v>
      </c>
      <c r="I150">
        <v>0.08</v>
      </c>
      <c r="J150">
        <v>2</v>
      </c>
      <c r="K150">
        <v>30</v>
      </c>
      <c r="L150">
        <v>40</v>
      </c>
      <c r="M150">
        <v>30</v>
      </c>
      <c r="N150">
        <v>1990</v>
      </c>
      <c r="O150">
        <v>20</v>
      </c>
      <c r="P150">
        <v>0</v>
      </c>
      <c r="Q150" t="s">
        <v>35</v>
      </c>
      <c r="R150" t="s">
        <v>671</v>
      </c>
      <c r="U150">
        <v>0</v>
      </c>
      <c r="V150">
        <v>0</v>
      </c>
      <c r="W150">
        <v>0</v>
      </c>
    </row>
    <row r="151" spans="1:23">
      <c r="A151" t="s">
        <v>229</v>
      </c>
      <c r="B151" t="s">
        <v>1316</v>
      </c>
      <c r="C151" t="s">
        <v>1317</v>
      </c>
      <c r="D151">
        <v>8</v>
      </c>
      <c r="E151">
        <v>0</v>
      </c>
      <c r="F151">
        <v>40</v>
      </c>
      <c r="I151">
        <v>15</v>
      </c>
      <c r="J151">
        <v>7</v>
      </c>
      <c r="K151">
        <v>35</v>
      </c>
      <c r="L151">
        <v>35</v>
      </c>
      <c r="M151">
        <v>30</v>
      </c>
      <c r="N151">
        <v>0</v>
      </c>
      <c r="O151">
        <v>0</v>
      </c>
      <c r="P151">
        <v>0</v>
      </c>
      <c r="U151">
        <v>0</v>
      </c>
      <c r="V151">
        <v>0</v>
      </c>
      <c r="W151">
        <v>0</v>
      </c>
    </row>
    <row r="152" spans="1:23">
      <c r="A152" t="s">
        <v>229</v>
      </c>
      <c r="B152" t="s">
        <v>1318</v>
      </c>
      <c r="C152" t="s">
        <v>1319</v>
      </c>
      <c r="D152">
        <v>8</v>
      </c>
      <c r="E152">
        <v>0</v>
      </c>
      <c r="F152">
        <v>40</v>
      </c>
      <c r="I152">
        <v>15</v>
      </c>
      <c r="J152">
        <v>7</v>
      </c>
      <c r="K152">
        <v>35</v>
      </c>
      <c r="L152">
        <v>35</v>
      </c>
      <c r="M152">
        <v>30</v>
      </c>
      <c r="N152">
        <v>0</v>
      </c>
      <c r="O152">
        <v>0</v>
      </c>
      <c r="P152">
        <v>0</v>
      </c>
      <c r="U152">
        <v>0</v>
      </c>
      <c r="V152">
        <v>0</v>
      </c>
      <c r="W152">
        <v>0</v>
      </c>
    </row>
    <row r="153" spans="1:23">
      <c r="A153" t="s">
        <v>229</v>
      </c>
      <c r="B153" t="s">
        <v>1320</v>
      </c>
      <c r="C153" t="s">
        <v>1321</v>
      </c>
      <c r="D153">
        <v>9</v>
      </c>
      <c r="E153">
        <v>0</v>
      </c>
      <c r="F153">
        <v>40</v>
      </c>
      <c r="I153">
        <v>15</v>
      </c>
      <c r="J153">
        <v>7</v>
      </c>
      <c r="K153">
        <v>35</v>
      </c>
      <c r="L153">
        <v>35</v>
      </c>
      <c r="M153">
        <v>30</v>
      </c>
      <c r="N153">
        <v>0</v>
      </c>
      <c r="O153">
        <v>0</v>
      </c>
      <c r="P153">
        <v>0</v>
      </c>
      <c r="U153">
        <v>0</v>
      </c>
      <c r="V153">
        <v>0</v>
      </c>
      <c r="W153">
        <v>0</v>
      </c>
    </row>
    <row r="154" spans="1:23">
      <c r="A154" t="s">
        <v>680</v>
      </c>
      <c r="B154" t="s">
        <v>683</v>
      </c>
      <c r="C154" t="s">
        <v>684</v>
      </c>
      <c r="D154">
        <v>1</v>
      </c>
      <c r="E154">
        <v>0</v>
      </c>
      <c r="F154">
        <v>5</v>
      </c>
      <c r="G154" t="s">
        <v>74</v>
      </c>
      <c r="H154" t="s">
        <v>75</v>
      </c>
      <c r="I154">
        <v>0</v>
      </c>
      <c r="J154">
        <v>0</v>
      </c>
      <c r="K154">
        <v>30</v>
      </c>
      <c r="L154">
        <v>40</v>
      </c>
      <c r="M154">
        <v>30</v>
      </c>
      <c r="N154">
        <v>0</v>
      </c>
      <c r="O154">
        <v>0</v>
      </c>
      <c r="P154">
        <v>0</v>
      </c>
      <c r="U154">
        <v>0</v>
      </c>
      <c r="V154">
        <v>0</v>
      </c>
      <c r="W154">
        <v>0</v>
      </c>
    </row>
    <row r="155" spans="1:23">
      <c r="A155" t="s">
        <v>680</v>
      </c>
      <c r="B155" t="s">
        <v>687</v>
      </c>
      <c r="C155" t="s">
        <v>688</v>
      </c>
      <c r="D155">
        <v>1</v>
      </c>
      <c r="E155">
        <v>0</v>
      </c>
      <c r="F155">
        <v>5</v>
      </c>
      <c r="G155" t="s">
        <v>74</v>
      </c>
      <c r="H155" t="s">
        <v>75</v>
      </c>
      <c r="I155">
        <v>0</v>
      </c>
      <c r="J155">
        <v>0</v>
      </c>
      <c r="K155">
        <v>30</v>
      </c>
      <c r="L155">
        <v>40</v>
      </c>
      <c r="M155">
        <v>30</v>
      </c>
      <c r="N155">
        <v>0</v>
      </c>
      <c r="O155">
        <v>0</v>
      </c>
      <c r="P155">
        <v>0</v>
      </c>
      <c r="U155">
        <v>0</v>
      </c>
      <c r="V155">
        <v>0</v>
      </c>
      <c r="W155">
        <v>0</v>
      </c>
    </row>
    <row r="156" spans="1:23">
      <c r="A156" t="s">
        <v>680</v>
      </c>
      <c r="B156" t="s">
        <v>689</v>
      </c>
      <c r="C156" t="s">
        <v>690</v>
      </c>
      <c r="D156">
        <v>1</v>
      </c>
      <c r="E156">
        <v>0</v>
      </c>
      <c r="F156">
        <v>5</v>
      </c>
      <c r="G156" t="s">
        <v>74</v>
      </c>
      <c r="H156" t="s">
        <v>75</v>
      </c>
      <c r="I156">
        <v>0</v>
      </c>
      <c r="J156">
        <v>0</v>
      </c>
      <c r="K156">
        <v>30</v>
      </c>
      <c r="L156">
        <v>40</v>
      </c>
      <c r="M156">
        <v>30</v>
      </c>
      <c r="N156">
        <v>0</v>
      </c>
      <c r="O156">
        <v>0</v>
      </c>
      <c r="P156">
        <v>0</v>
      </c>
      <c r="U156">
        <v>0</v>
      </c>
      <c r="V156">
        <v>0</v>
      </c>
      <c r="W156">
        <v>0</v>
      </c>
    </row>
    <row r="157" spans="1:23">
      <c r="A157" t="s">
        <v>680</v>
      </c>
      <c r="B157" t="s">
        <v>1322</v>
      </c>
      <c r="C157" t="s">
        <v>1323</v>
      </c>
      <c r="D157">
        <v>1</v>
      </c>
      <c r="E157">
        <v>0</v>
      </c>
      <c r="F157">
        <v>5</v>
      </c>
      <c r="G157" t="s">
        <v>74</v>
      </c>
      <c r="H157" t="s">
        <v>75</v>
      </c>
      <c r="I157">
        <v>0</v>
      </c>
      <c r="J157">
        <v>0</v>
      </c>
      <c r="K157">
        <v>30</v>
      </c>
      <c r="L157">
        <v>40</v>
      </c>
      <c r="M157">
        <v>30</v>
      </c>
      <c r="N157">
        <v>0</v>
      </c>
      <c r="O157">
        <v>0</v>
      </c>
      <c r="P157">
        <v>0</v>
      </c>
      <c r="U157">
        <v>0</v>
      </c>
      <c r="V157">
        <v>0</v>
      </c>
      <c r="W157">
        <v>0</v>
      </c>
    </row>
    <row r="158" spans="1:23">
      <c r="A158" t="s">
        <v>691</v>
      </c>
      <c r="B158" t="s">
        <v>704</v>
      </c>
      <c r="C158" t="s">
        <v>705</v>
      </c>
      <c r="D158">
        <v>3.7</v>
      </c>
      <c r="E158">
        <v>0</v>
      </c>
      <c r="F158">
        <v>70</v>
      </c>
      <c r="G158" t="s">
        <v>74</v>
      </c>
      <c r="H158" t="s">
        <v>75</v>
      </c>
      <c r="I158">
        <v>0</v>
      </c>
      <c r="J158">
        <v>0</v>
      </c>
      <c r="K158">
        <v>30</v>
      </c>
      <c r="L158">
        <v>30</v>
      </c>
      <c r="M158">
        <v>40</v>
      </c>
      <c r="N158">
        <v>0</v>
      </c>
      <c r="O158">
        <v>0</v>
      </c>
      <c r="P158">
        <v>0</v>
      </c>
      <c r="U158">
        <v>0</v>
      </c>
      <c r="V158">
        <v>0</v>
      </c>
      <c r="W158">
        <v>0</v>
      </c>
    </row>
    <row r="159" spans="1:23">
      <c r="A159" t="s">
        <v>691</v>
      </c>
      <c r="B159" t="s">
        <v>313</v>
      </c>
      <c r="C159" t="s">
        <v>314</v>
      </c>
      <c r="D159">
        <v>0.3</v>
      </c>
      <c r="E159">
        <v>0</v>
      </c>
      <c r="F159">
        <v>30</v>
      </c>
      <c r="G159" t="s">
        <v>74</v>
      </c>
      <c r="H159" t="s">
        <v>75</v>
      </c>
      <c r="I159">
        <v>0</v>
      </c>
      <c r="J159">
        <v>0</v>
      </c>
      <c r="K159">
        <v>30</v>
      </c>
      <c r="L159">
        <v>30</v>
      </c>
      <c r="M159">
        <v>40</v>
      </c>
      <c r="N159">
        <v>0</v>
      </c>
      <c r="O159">
        <v>0</v>
      </c>
      <c r="P159">
        <v>0</v>
      </c>
      <c r="U159">
        <v>0</v>
      </c>
      <c r="V159">
        <v>0</v>
      </c>
      <c r="W159">
        <v>0</v>
      </c>
    </row>
    <row r="160" spans="1:23">
      <c r="A160" t="s">
        <v>691</v>
      </c>
      <c r="B160" t="s">
        <v>710</v>
      </c>
      <c r="C160" t="s">
        <v>711</v>
      </c>
      <c r="D160">
        <v>2</v>
      </c>
      <c r="E160">
        <v>0</v>
      </c>
      <c r="F160">
        <v>30</v>
      </c>
      <c r="G160" t="s">
        <v>74</v>
      </c>
      <c r="H160" t="s">
        <v>75</v>
      </c>
      <c r="I160">
        <v>0</v>
      </c>
      <c r="J160">
        <v>0</v>
      </c>
      <c r="K160">
        <v>30</v>
      </c>
      <c r="L160">
        <v>30</v>
      </c>
      <c r="M160">
        <v>40</v>
      </c>
      <c r="N160">
        <v>0</v>
      </c>
      <c r="O160">
        <v>0</v>
      </c>
      <c r="P160">
        <v>0</v>
      </c>
      <c r="U160">
        <v>0</v>
      </c>
      <c r="V160">
        <v>0</v>
      </c>
      <c r="W160">
        <v>0</v>
      </c>
    </row>
    <row r="161" spans="1:23">
      <c r="A161" t="s">
        <v>691</v>
      </c>
      <c r="B161" t="s">
        <v>712</v>
      </c>
      <c r="C161" t="s">
        <v>713</v>
      </c>
      <c r="D161">
        <v>1.3</v>
      </c>
      <c r="E161">
        <v>0</v>
      </c>
      <c r="F161">
        <v>30</v>
      </c>
      <c r="G161" t="s">
        <v>74</v>
      </c>
      <c r="H161" t="s">
        <v>75</v>
      </c>
      <c r="I161">
        <v>0</v>
      </c>
      <c r="J161">
        <v>0</v>
      </c>
      <c r="K161">
        <v>30</v>
      </c>
      <c r="L161">
        <v>30</v>
      </c>
      <c r="M161">
        <v>40</v>
      </c>
      <c r="N161">
        <v>0</v>
      </c>
      <c r="O161">
        <v>0</v>
      </c>
      <c r="P161">
        <v>0</v>
      </c>
      <c r="U161">
        <v>0</v>
      </c>
      <c r="V161">
        <v>0</v>
      </c>
      <c r="W161">
        <v>0</v>
      </c>
    </row>
    <row r="162" spans="1:23">
      <c r="A162" t="s">
        <v>691</v>
      </c>
      <c r="B162" t="s">
        <v>1324</v>
      </c>
      <c r="C162" t="s">
        <v>1325</v>
      </c>
      <c r="D162">
        <v>0.3</v>
      </c>
      <c r="E162">
        <v>0</v>
      </c>
      <c r="F162">
        <v>30</v>
      </c>
      <c r="G162" t="s">
        <v>74</v>
      </c>
      <c r="H162" t="s">
        <v>75</v>
      </c>
      <c r="I162">
        <v>0</v>
      </c>
      <c r="J162">
        <v>0</v>
      </c>
      <c r="K162">
        <v>30</v>
      </c>
      <c r="L162">
        <v>30</v>
      </c>
      <c r="M162">
        <v>40</v>
      </c>
      <c r="N162">
        <v>0</v>
      </c>
      <c r="O162">
        <v>0</v>
      </c>
      <c r="P162">
        <v>0</v>
      </c>
      <c r="U162">
        <v>0</v>
      </c>
      <c r="V162">
        <v>0</v>
      </c>
      <c r="W162">
        <v>0</v>
      </c>
    </row>
    <row r="163" spans="1:23">
      <c r="A163" t="s">
        <v>691</v>
      </c>
      <c r="B163" t="s">
        <v>1326</v>
      </c>
      <c r="C163" t="s">
        <v>715</v>
      </c>
      <c r="D163">
        <v>1</v>
      </c>
      <c r="E163">
        <v>0</v>
      </c>
      <c r="F163">
        <v>20</v>
      </c>
      <c r="G163" t="s">
        <v>74</v>
      </c>
      <c r="H163" t="s">
        <v>75</v>
      </c>
      <c r="I163">
        <v>0</v>
      </c>
      <c r="J163">
        <v>0</v>
      </c>
      <c r="K163">
        <v>30</v>
      </c>
      <c r="L163">
        <v>30</v>
      </c>
      <c r="M163">
        <v>40</v>
      </c>
      <c r="N163">
        <v>0</v>
      </c>
      <c r="O163">
        <v>0</v>
      </c>
      <c r="P163">
        <v>0</v>
      </c>
      <c r="U163">
        <v>0</v>
      </c>
      <c r="V163">
        <v>0</v>
      </c>
      <c r="W163">
        <v>0</v>
      </c>
    </row>
    <row r="164" spans="1:23">
      <c r="A164" t="s">
        <v>691</v>
      </c>
      <c r="B164" t="s">
        <v>694</v>
      </c>
      <c r="C164" t="s">
        <v>695</v>
      </c>
      <c r="D164">
        <v>10</v>
      </c>
      <c r="E164">
        <v>0</v>
      </c>
      <c r="F164">
        <v>30</v>
      </c>
      <c r="G164" t="s">
        <v>74</v>
      </c>
      <c r="H164" t="s">
        <v>75</v>
      </c>
      <c r="I164">
        <v>0</v>
      </c>
      <c r="J164">
        <v>0</v>
      </c>
      <c r="K164">
        <v>30</v>
      </c>
      <c r="L164">
        <v>30</v>
      </c>
      <c r="M164">
        <v>40</v>
      </c>
      <c r="N164">
        <v>0</v>
      </c>
      <c r="O164">
        <v>0</v>
      </c>
      <c r="P164">
        <v>0</v>
      </c>
      <c r="U164">
        <v>0</v>
      </c>
      <c r="V164">
        <v>0</v>
      </c>
      <c r="W164">
        <v>0</v>
      </c>
    </row>
    <row r="165" spans="1:23">
      <c r="A165" t="s">
        <v>691</v>
      </c>
      <c r="B165" t="s">
        <v>728</v>
      </c>
      <c r="C165" t="s">
        <v>729</v>
      </c>
      <c r="D165">
        <v>6</v>
      </c>
      <c r="E165">
        <v>0</v>
      </c>
      <c r="F165">
        <v>40</v>
      </c>
      <c r="G165" t="s">
        <v>74</v>
      </c>
      <c r="H165" t="s">
        <v>75</v>
      </c>
      <c r="I165">
        <v>0</v>
      </c>
      <c r="J165">
        <v>0</v>
      </c>
      <c r="K165">
        <v>30</v>
      </c>
      <c r="L165">
        <v>50</v>
      </c>
      <c r="M165">
        <v>20</v>
      </c>
      <c r="N165">
        <v>0</v>
      </c>
      <c r="O165">
        <v>0</v>
      </c>
      <c r="P165">
        <v>0</v>
      </c>
      <c r="U165">
        <v>0</v>
      </c>
      <c r="V165">
        <v>0</v>
      </c>
      <c r="W165">
        <v>0</v>
      </c>
    </row>
    <row r="166" spans="1:23">
      <c r="A166" t="s">
        <v>680</v>
      </c>
      <c r="B166" t="s">
        <v>685</v>
      </c>
      <c r="C166" t="s">
        <v>686</v>
      </c>
      <c r="D166">
        <v>2</v>
      </c>
      <c r="E166">
        <v>0</v>
      </c>
      <c r="F166">
        <v>15</v>
      </c>
      <c r="G166" t="s">
        <v>74</v>
      </c>
      <c r="H166" t="s">
        <v>75</v>
      </c>
      <c r="I166">
        <v>0</v>
      </c>
      <c r="J166">
        <v>0</v>
      </c>
      <c r="K166">
        <v>35</v>
      </c>
      <c r="L166">
        <v>45</v>
      </c>
      <c r="M166">
        <v>20</v>
      </c>
      <c r="N166">
        <v>0</v>
      </c>
      <c r="O166">
        <v>0</v>
      </c>
      <c r="P166">
        <v>0</v>
      </c>
      <c r="U166">
        <v>0</v>
      </c>
      <c r="V166">
        <v>0</v>
      </c>
      <c r="W166">
        <v>0</v>
      </c>
    </row>
    <row r="167" spans="1:23">
      <c r="A167" t="s">
        <v>691</v>
      </c>
      <c r="B167" t="s">
        <v>716</v>
      </c>
      <c r="C167" t="s">
        <v>717</v>
      </c>
      <c r="D167">
        <v>1.1000000000000001</v>
      </c>
      <c r="E167">
        <v>0</v>
      </c>
      <c r="F167">
        <v>55</v>
      </c>
      <c r="G167" t="s">
        <v>74</v>
      </c>
      <c r="H167" t="s">
        <v>75</v>
      </c>
      <c r="I167">
        <v>0</v>
      </c>
      <c r="J167">
        <v>0</v>
      </c>
      <c r="K167">
        <v>25</v>
      </c>
      <c r="L167">
        <v>35</v>
      </c>
      <c r="M167">
        <v>40</v>
      </c>
      <c r="N167">
        <v>0</v>
      </c>
      <c r="O167">
        <v>0</v>
      </c>
      <c r="P167">
        <v>0</v>
      </c>
      <c r="U167">
        <v>0</v>
      </c>
      <c r="V167">
        <v>0</v>
      </c>
      <c r="W167">
        <v>0</v>
      </c>
    </row>
    <row r="168" spans="1:23">
      <c r="A168" t="s">
        <v>691</v>
      </c>
      <c r="B168" t="s">
        <v>722</v>
      </c>
      <c r="C168" t="s">
        <v>723</v>
      </c>
      <c r="D168">
        <v>2</v>
      </c>
      <c r="E168">
        <v>0</v>
      </c>
      <c r="F168">
        <v>70</v>
      </c>
      <c r="G168" t="s">
        <v>74</v>
      </c>
      <c r="H168" t="s">
        <v>75</v>
      </c>
      <c r="I168">
        <v>0</v>
      </c>
      <c r="J168">
        <v>0</v>
      </c>
      <c r="K168">
        <v>30</v>
      </c>
      <c r="L168">
        <v>30</v>
      </c>
      <c r="M168">
        <v>40</v>
      </c>
      <c r="N168">
        <v>0</v>
      </c>
      <c r="O168">
        <v>0</v>
      </c>
      <c r="P168">
        <v>0</v>
      </c>
      <c r="U168">
        <v>0</v>
      </c>
      <c r="V168">
        <v>0</v>
      </c>
      <c r="W168">
        <v>0</v>
      </c>
    </row>
    <row r="169" spans="1:23">
      <c r="A169" t="s">
        <v>691</v>
      </c>
      <c r="B169" t="s">
        <v>726</v>
      </c>
      <c r="C169" t="s">
        <v>727</v>
      </c>
      <c r="D169">
        <v>0.5</v>
      </c>
      <c r="E169">
        <v>0</v>
      </c>
      <c r="F169">
        <v>60</v>
      </c>
      <c r="G169" t="s">
        <v>74</v>
      </c>
      <c r="H169" t="s">
        <v>75</v>
      </c>
      <c r="I169">
        <v>0</v>
      </c>
      <c r="J169">
        <v>0</v>
      </c>
      <c r="K169">
        <v>30</v>
      </c>
      <c r="L169">
        <v>30</v>
      </c>
      <c r="M169">
        <v>40</v>
      </c>
      <c r="N169">
        <v>0</v>
      </c>
      <c r="O169">
        <v>0</v>
      </c>
      <c r="P169">
        <v>0</v>
      </c>
      <c r="U169">
        <v>0</v>
      </c>
      <c r="V169">
        <v>0</v>
      </c>
      <c r="W169">
        <v>0</v>
      </c>
    </row>
    <row r="170" spans="1:23">
      <c r="A170" t="s">
        <v>691</v>
      </c>
      <c r="B170" t="s">
        <v>732</v>
      </c>
      <c r="C170" t="s">
        <v>733</v>
      </c>
      <c r="D170">
        <v>3.6</v>
      </c>
      <c r="E170">
        <v>0</v>
      </c>
      <c r="F170">
        <v>60</v>
      </c>
      <c r="G170" t="s">
        <v>74</v>
      </c>
      <c r="H170" t="s">
        <v>75</v>
      </c>
      <c r="I170">
        <v>0</v>
      </c>
      <c r="J170">
        <v>0</v>
      </c>
      <c r="K170">
        <v>30</v>
      </c>
      <c r="L170">
        <v>30</v>
      </c>
      <c r="M170">
        <v>40</v>
      </c>
      <c r="N170">
        <v>0</v>
      </c>
      <c r="O170">
        <v>0</v>
      </c>
      <c r="P170">
        <v>0</v>
      </c>
      <c r="U170">
        <v>0</v>
      </c>
      <c r="V170">
        <v>0</v>
      </c>
      <c r="W170">
        <v>0</v>
      </c>
    </row>
    <row r="171" spans="1:23">
      <c r="A171" t="s">
        <v>691</v>
      </c>
      <c r="B171" t="s">
        <v>734</v>
      </c>
      <c r="C171" t="s">
        <v>735</v>
      </c>
      <c r="D171">
        <v>1</v>
      </c>
      <c r="E171">
        <v>0</v>
      </c>
      <c r="F171">
        <v>70</v>
      </c>
      <c r="G171" t="s">
        <v>74</v>
      </c>
      <c r="H171" t="s">
        <v>75</v>
      </c>
      <c r="I171">
        <v>0</v>
      </c>
      <c r="J171">
        <v>0</v>
      </c>
      <c r="K171">
        <v>30</v>
      </c>
      <c r="L171">
        <v>30</v>
      </c>
      <c r="M171">
        <v>40</v>
      </c>
      <c r="N171">
        <v>0</v>
      </c>
      <c r="O171">
        <v>0</v>
      </c>
      <c r="P171">
        <v>0</v>
      </c>
      <c r="U171">
        <v>0</v>
      </c>
      <c r="V171">
        <v>0</v>
      </c>
      <c r="W171">
        <v>0</v>
      </c>
    </row>
    <row r="172" spans="1:23">
      <c r="A172" t="s">
        <v>691</v>
      </c>
      <c r="B172" t="s">
        <v>305</v>
      </c>
      <c r="C172" t="s">
        <v>1327</v>
      </c>
      <c r="D172">
        <v>4</v>
      </c>
      <c r="E172">
        <v>0</v>
      </c>
      <c r="F172">
        <v>30</v>
      </c>
      <c r="G172" t="s">
        <v>74</v>
      </c>
      <c r="H172" t="s">
        <v>75</v>
      </c>
      <c r="I172">
        <v>0</v>
      </c>
      <c r="J172">
        <v>0</v>
      </c>
      <c r="K172">
        <v>30</v>
      </c>
      <c r="L172">
        <v>30</v>
      </c>
      <c r="M172">
        <v>40</v>
      </c>
      <c r="N172">
        <v>0</v>
      </c>
      <c r="O172">
        <v>0</v>
      </c>
      <c r="P172">
        <v>0</v>
      </c>
      <c r="U172">
        <v>0</v>
      </c>
      <c r="V172">
        <v>0</v>
      </c>
      <c r="W172">
        <v>0</v>
      </c>
    </row>
    <row r="173" spans="1:23">
      <c r="A173" t="s">
        <v>691</v>
      </c>
      <c r="B173" t="s">
        <v>1328</v>
      </c>
      <c r="C173" t="s">
        <v>1329</v>
      </c>
      <c r="D173">
        <v>2.5</v>
      </c>
      <c r="E173">
        <v>0</v>
      </c>
      <c r="F173">
        <v>50</v>
      </c>
      <c r="G173" t="s">
        <v>74</v>
      </c>
      <c r="H173" t="s">
        <v>75</v>
      </c>
      <c r="I173">
        <v>0</v>
      </c>
      <c r="J173">
        <v>0</v>
      </c>
      <c r="K173">
        <v>30</v>
      </c>
      <c r="L173">
        <v>30</v>
      </c>
      <c r="M173">
        <v>40</v>
      </c>
      <c r="N173">
        <v>0</v>
      </c>
      <c r="O173">
        <v>0</v>
      </c>
      <c r="P173">
        <v>0</v>
      </c>
      <c r="U173">
        <v>0</v>
      </c>
      <c r="V173">
        <v>0</v>
      </c>
      <c r="W173">
        <v>0</v>
      </c>
    </row>
    <row r="174" spans="1:23">
      <c r="A174" t="s">
        <v>738</v>
      </c>
      <c r="B174" t="s">
        <v>739</v>
      </c>
      <c r="C174" t="s">
        <v>740</v>
      </c>
      <c r="D174">
        <v>1.2</v>
      </c>
      <c r="E174">
        <v>0</v>
      </c>
      <c r="F174">
        <v>80</v>
      </c>
      <c r="G174" t="s">
        <v>74</v>
      </c>
      <c r="H174" t="s">
        <v>75</v>
      </c>
      <c r="I174">
        <v>0</v>
      </c>
      <c r="J174">
        <v>0</v>
      </c>
      <c r="K174">
        <v>30</v>
      </c>
      <c r="L174">
        <v>30</v>
      </c>
      <c r="M174">
        <v>40</v>
      </c>
      <c r="N174">
        <v>0</v>
      </c>
      <c r="O174">
        <v>0</v>
      </c>
      <c r="P174">
        <v>0</v>
      </c>
      <c r="U174">
        <v>0</v>
      </c>
      <c r="V174">
        <v>0</v>
      </c>
      <c r="W174">
        <v>0</v>
      </c>
    </row>
    <row r="175" spans="1:23">
      <c r="A175" t="s">
        <v>738</v>
      </c>
      <c r="B175" t="s">
        <v>741</v>
      </c>
      <c r="C175" t="s">
        <v>742</v>
      </c>
      <c r="D175">
        <v>2.2999999999999998</v>
      </c>
      <c r="E175">
        <v>0</v>
      </c>
      <c r="F175">
        <v>50</v>
      </c>
      <c r="G175" t="s">
        <v>74</v>
      </c>
      <c r="H175" t="s">
        <v>75</v>
      </c>
      <c r="I175">
        <v>0</v>
      </c>
      <c r="J175">
        <v>0</v>
      </c>
      <c r="K175">
        <v>30</v>
      </c>
      <c r="L175">
        <v>30</v>
      </c>
      <c r="M175">
        <v>40</v>
      </c>
      <c r="N175">
        <v>0</v>
      </c>
      <c r="O175">
        <v>0</v>
      </c>
      <c r="P175">
        <v>0</v>
      </c>
      <c r="U175">
        <v>0</v>
      </c>
      <c r="V175">
        <v>0</v>
      </c>
      <c r="W175">
        <v>0</v>
      </c>
    </row>
    <row r="176" spans="1:23">
      <c r="A176" t="s">
        <v>738</v>
      </c>
      <c r="B176" t="s">
        <v>745</v>
      </c>
      <c r="C176" t="s">
        <v>746</v>
      </c>
      <c r="D176">
        <v>0.7</v>
      </c>
      <c r="E176">
        <v>0</v>
      </c>
      <c r="F176">
        <v>100</v>
      </c>
      <c r="G176" t="s">
        <v>74</v>
      </c>
      <c r="H176" t="s">
        <v>75</v>
      </c>
      <c r="I176">
        <v>0</v>
      </c>
      <c r="J176">
        <v>0</v>
      </c>
      <c r="K176">
        <v>30</v>
      </c>
      <c r="L176">
        <v>30</v>
      </c>
      <c r="M176">
        <v>40</v>
      </c>
      <c r="N176">
        <v>0</v>
      </c>
      <c r="O176">
        <v>0</v>
      </c>
      <c r="P176">
        <v>0</v>
      </c>
      <c r="U176">
        <v>0</v>
      </c>
      <c r="V176">
        <v>0</v>
      </c>
      <c r="W176">
        <v>0</v>
      </c>
    </row>
    <row r="177" spans="1:23">
      <c r="A177" t="s">
        <v>738</v>
      </c>
      <c r="B177" t="s">
        <v>752</v>
      </c>
      <c r="C177" t="s">
        <v>753</v>
      </c>
      <c r="D177">
        <v>1000</v>
      </c>
      <c r="E177">
        <v>0</v>
      </c>
      <c r="F177">
        <v>10</v>
      </c>
      <c r="G177" t="s">
        <v>754</v>
      </c>
      <c r="H177" t="s">
        <v>754</v>
      </c>
      <c r="I177">
        <v>0</v>
      </c>
      <c r="J177">
        <v>0</v>
      </c>
      <c r="K177">
        <v>30</v>
      </c>
      <c r="L177">
        <v>30</v>
      </c>
      <c r="M177">
        <v>40</v>
      </c>
      <c r="N177">
        <v>0</v>
      </c>
      <c r="O177">
        <v>0</v>
      </c>
      <c r="P177">
        <v>0</v>
      </c>
      <c r="U177">
        <v>0</v>
      </c>
      <c r="V177">
        <v>0</v>
      </c>
      <c r="W177">
        <v>0</v>
      </c>
    </row>
    <row r="178" spans="1:23">
      <c r="A178" t="s">
        <v>738</v>
      </c>
      <c r="B178" t="s">
        <v>759</v>
      </c>
      <c r="C178" t="s">
        <v>760</v>
      </c>
      <c r="D178">
        <v>0.6</v>
      </c>
      <c r="E178">
        <v>0</v>
      </c>
      <c r="F178">
        <v>100</v>
      </c>
      <c r="G178" t="s">
        <v>74</v>
      </c>
      <c r="H178" t="s">
        <v>75</v>
      </c>
      <c r="I178">
        <v>0</v>
      </c>
      <c r="J178">
        <v>0</v>
      </c>
      <c r="K178">
        <v>30</v>
      </c>
      <c r="L178">
        <v>30</v>
      </c>
      <c r="M178">
        <v>40</v>
      </c>
      <c r="N178">
        <v>0</v>
      </c>
      <c r="O178">
        <v>0</v>
      </c>
      <c r="P178">
        <v>0</v>
      </c>
      <c r="U178">
        <v>0</v>
      </c>
      <c r="V178">
        <v>0</v>
      </c>
      <c r="W178">
        <v>0</v>
      </c>
    </row>
    <row r="179" spans="1:23">
      <c r="A179" t="s">
        <v>738</v>
      </c>
      <c r="B179" t="s">
        <v>764</v>
      </c>
      <c r="C179" t="s">
        <v>765</v>
      </c>
      <c r="D179">
        <v>80</v>
      </c>
      <c r="E179">
        <v>0</v>
      </c>
      <c r="F179">
        <v>80</v>
      </c>
      <c r="G179" t="s">
        <v>766</v>
      </c>
      <c r="H179" t="s">
        <v>767</v>
      </c>
      <c r="I179">
        <v>0</v>
      </c>
      <c r="J179">
        <v>0</v>
      </c>
      <c r="K179">
        <v>30</v>
      </c>
      <c r="L179">
        <v>30</v>
      </c>
      <c r="M179">
        <v>40</v>
      </c>
      <c r="N179">
        <v>0</v>
      </c>
      <c r="O179">
        <v>0</v>
      </c>
      <c r="P179">
        <v>0</v>
      </c>
      <c r="U179">
        <v>0</v>
      </c>
      <c r="V179">
        <v>0</v>
      </c>
      <c r="W179">
        <v>0</v>
      </c>
    </row>
    <row r="180" spans="1:23">
      <c r="A180" t="s">
        <v>738</v>
      </c>
      <c r="B180" t="s">
        <v>1330</v>
      </c>
      <c r="C180" t="s">
        <v>1331</v>
      </c>
      <c r="D180">
        <v>0.7</v>
      </c>
      <c r="E180">
        <v>0</v>
      </c>
      <c r="F180">
        <v>100</v>
      </c>
      <c r="G180" t="s">
        <v>74</v>
      </c>
      <c r="H180" t="s">
        <v>75</v>
      </c>
      <c r="I180">
        <v>0</v>
      </c>
      <c r="J180">
        <v>0</v>
      </c>
      <c r="K180">
        <v>30</v>
      </c>
      <c r="L180">
        <v>30</v>
      </c>
      <c r="M180">
        <v>40</v>
      </c>
      <c r="N180">
        <v>0</v>
      </c>
      <c r="O180">
        <v>0</v>
      </c>
      <c r="P180">
        <v>0</v>
      </c>
      <c r="U180">
        <v>0</v>
      </c>
      <c r="V180">
        <v>0</v>
      </c>
      <c r="W180">
        <v>0</v>
      </c>
    </row>
    <row r="181" spans="1:23">
      <c r="A181" t="s">
        <v>738</v>
      </c>
      <c r="B181" t="s">
        <v>770</v>
      </c>
      <c r="C181" t="s">
        <v>771</v>
      </c>
      <c r="D181">
        <v>0.5</v>
      </c>
      <c r="E181">
        <v>0</v>
      </c>
      <c r="F181">
        <v>80</v>
      </c>
      <c r="G181" t="s">
        <v>74</v>
      </c>
      <c r="H181" t="s">
        <v>75</v>
      </c>
      <c r="I181">
        <v>0</v>
      </c>
      <c r="J181">
        <v>0</v>
      </c>
      <c r="K181">
        <v>30</v>
      </c>
      <c r="L181">
        <v>30</v>
      </c>
      <c r="M181">
        <v>40</v>
      </c>
      <c r="N181">
        <v>0</v>
      </c>
      <c r="O181">
        <v>0</v>
      </c>
      <c r="P181">
        <v>0</v>
      </c>
      <c r="U181">
        <v>0</v>
      </c>
      <c r="V181">
        <v>0</v>
      </c>
      <c r="W181">
        <v>0</v>
      </c>
    </row>
    <row r="182" spans="1:23">
      <c r="A182" t="s">
        <v>738</v>
      </c>
      <c r="B182" t="s">
        <v>772</v>
      </c>
      <c r="C182" t="s">
        <v>773</v>
      </c>
      <c r="D182">
        <v>30</v>
      </c>
      <c r="E182">
        <v>0</v>
      </c>
      <c r="F182">
        <v>50</v>
      </c>
      <c r="G182" t="s">
        <v>754</v>
      </c>
      <c r="H182" t="s">
        <v>754</v>
      </c>
      <c r="I182">
        <v>0</v>
      </c>
      <c r="J182">
        <v>0</v>
      </c>
      <c r="K182">
        <v>30</v>
      </c>
      <c r="L182">
        <v>30</v>
      </c>
      <c r="M182">
        <v>40</v>
      </c>
      <c r="N182">
        <v>0</v>
      </c>
      <c r="O182">
        <v>0</v>
      </c>
      <c r="P182">
        <v>0</v>
      </c>
      <c r="U182">
        <v>0</v>
      </c>
      <c r="V182">
        <v>0</v>
      </c>
      <c r="W182">
        <v>0</v>
      </c>
    </row>
    <row r="183" spans="1:23">
      <c r="A183" t="s">
        <v>738</v>
      </c>
      <c r="B183" t="s">
        <v>776</v>
      </c>
      <c r="C183" t="s">
        <v>777</v>
      </c>
      <c r="D183">
        <v>1</v>
      </c>
      <c r="E183">
        <v>0</v>
      </c>
      <c r="F183">
        <v>100</v>
      </c>
      <c r="G183" t="s">
        <v>74</v>
      </c>
      <c r="H183" t="s">
        <v>75</v>
      </c>
      <c r="I183">
        <v>0</v>
      </c>
      <c r="J183">
        <v>0</v>
      </c>
      <c r="K183">
        <v>30</v>
      </c>
      <c r="L183">
        <v>30</v>
      </c>
      <c r="M183">
        <v>40</v>
      </c>
      <c r="N183">
        <v>0</v>
      </c>
      <c r="O183">
        <v>0</v>
      </c>
      <c r="P183">
        <v>0</v>
      </c>
      <c r="U183">
        <v>0</v>
      </c>
      <c r="V183">
        <v>0</v>
      </c>
      <c r="W183">
        <v>0</v>
      </c>
    </row>
    <row r="184" spans="1:23">
      <c r="A184" t="s">
        <v>738</v>
      </c>
      <c r="B184" t="s">
        <v>768</v>
      </c>
      <c r="C184" t="s">
        <v>769</v>
      </c>
      <c r="D184">
        <v>1</v>
      </c>
      <c r="E184">
        <v>0</v>
      </c>
      <c r="F184">
        <v>85</v>
      </c>
      <c r="G184" t="s">
        <v>78</v>
      </c>
      <c r="H184" t="s">
        <v>78</v>
      </c>
      <c r="I184">
        <v>0</v>
      </c>
      <c r="J184">
        <v>0</v>
      </c>
      <c r="K184">
        <v>40</v>
      </c>
      <c r="L184">
        <v>50</v>
      </c>
      <c r="M184">
        <v>10</v>
      </c>
      <c r="N184">
        <v>0</v>
      </c>
      <c r="O184">
        <v>0</v>
      </c>
      <c r="P184">
        <v>0</v>
      </c>
      <c r="U184">
        <v>0</v>
      </c>
      <c r="V184">
        <v>0</v>
      </c>
      <c r="W184">
        <v>0</v>
      </c>
    </row>
    <row r="185" spans="1:23">
      <c r="A185" t="s">
        <v>738</v>
      </c>
      <c r="B185" t="s">
        <v>778</v>
      </c>
      <c r="C185" t="s">
        <v>779</v>
      </c>
      <c r="D185">
        <v>1</v>
      </c>
      <c r="E185">
        <v>0</v>
      </c>
      <c r="F185">
        <v>70</v>
      </c>
      <c r="G185" t="s">
        <v>363</v>
      </c>
      <c r="H185" t="s">
        <v>363</v>
      </c>
      <c r="I185">
        <v>0</v>
      </c>
      <c r="J185">
        <v>0</v>
      </c>
      <c r="K185">
        <v>30</v>
      </c>
      <c r="L185">
        <v>50</v>
      </c>
      <c r="M185">
        <v>20</v>
      </c>
      <c r="N185">
        <v>0</v>
      </c>
      <c r="O185">
        <v>0</v>
      </c>
      <c r="P185">
        <v>0</v>
      </c>
      <c r="U185">
        <v>0</v>
      </c>
      <c r="V185">
        <v>0</v>
      </c>
      <c r="W185">
        <v>0</v>
      </c>
    </row>
    <row r="186" spans="1:23">
      <c r="A186" t="s">
        <v>805</v>
      </c>
      <c r="B186" t="s">
        <v>827</v>
      </c>
      <c r="C186" t="s">
        <v>828</v>
      </c>
      <c r="D186">
        <v>3.2</v>
      </c>
      <c r="E186">
        <v>0</v>
      </c>
      <c r="F186">
        <v>30</v>
      </c>
      <c r="G186" t="s">
        <v>74</v>
      </c>
      <c r="H186" t="s">
        <v>75</v>
      </c>
      <c r="I186">
        <v>0</v>
      </c>
      <c r="J186">
        <v>0</v>
      </c>
      <c r="K186">
        <v>33</v>
      </c>
      <c r="L186">
        <v>33</v>
      </c>
      <c r="M186">
        <v>34</v>
      </c>
      <c r="N186">
        <v>0</v>
      </c>
      <c r="O186">
        <v>0</v>
      </c>
      <c r="P186">
        <v>4</v>
      </c>
      <c r="U186">
        <v>0</v>
      </c>
      <c r="V186">
        <v>0</v>
      </c>
      <c r="W186">
        <v>0</v>
      </c>
    </row>
    <row r="187" spans="1:23">
      <c r="A187" t="s">
        <v>805</v>
      </c>
      <c r="B187" t="s">
        <v>816</v>
      </c>
      <c r="C187" t="s">
        <v>817</v>
      </c>
      <c r="D187">
        <v>5000</v>
      </c>
      <c r="E187">
        <v>0</v>
      </c>
      <c r="F187">
        <v>50</v>
      </c>
      <c r="I187">
        <v>0</v>
      </c>
      <c r="J187">
        <v>0</v>
      </c>
      <c r="K187">
        <v>30</v>
      </c>
      <c r="L187">
        <v>30</v>
      </c>
      <c r="M187">
        <v>40</v>
      </c>
      <c r="N187">
        <v>0</v>
      </c>
      <c r="O187">
        <v>0</v>
      </c>
      <c r="P187">
        <v>5</v>
      </c>
      <c r="U187">
        <v>0</v>
      </c>
      <c r="V187">
        <v>0</v>
      </c>
      <c r="W187">
        <v>0</v>
      </c>
    </row>
    <row r="188" spans="1:23">
      <c r="A188" t="s">
        <v>805</v>
      </c>
      <c r="B188" t="s">
        <v>1332</v>
      </c>
      <c r="C188" t="s">
        <v>1333</v>
      </c>
      <c r="D188">
        <v>20</v>
      </c>
      <c r="E188">
        <v>0</v>
      </c>
      <c r="F188">
        <v>10</v>
      </c>
      <c r="I188">
        <v>0</v>
      </c>
      <c r="J188">
        <v>0</v>
      </c>
      <c r="K188">
        <v>30</v>
      </c>
      <c r="L188">
        <v>30</v>
      </c>
      <c r="M188">
        <v>40</v>
      </c>
      <c r="N188">
        <v>0</v>
      </c>
      <c r="O188">
        <v>0</v>
      </c>
      <c r="P188">
        <v>0</v>
      </c>
      <c r="U188">
        <v>0</v>
      </c>
      <c r="V188">
        <v>0</v>
      </c>
      <c r="W188">
        <v>0</v>
      </c>
    </row>
    <row r="189" spans="1:23">
      <c r="A189" t="s">
        <v>805</v>
      </c>
      <c r="B189" t="s">
        <v>820</v>
      </c>
      <c r="C189" t="s">
        <v>821</v>
      </c>
      <c r="D189">
        <v>1.2</v>
      </c>
      <c r="E189">
        <v>0</v>
      </c>
      <c r="F189">
        <v>60</v>
      </c>
      <c r="G189" t="s">
        <v>78</v>
      </c>
      <c r="H189" t="s">
        <v>78</v>
      </c>
      <c r="I189">
        <v>0</v>
      </c>
      <c r="J189">
        <v>0</v>
      </c>
      <c r="K189">
        <v>40</v>
      </c>
      <c r="L189">
        <v>40</v>
      </c>
      <c r="M189">
        <v>20</v>
      </c>
      <c r="N189">
        <v>0</v>
      </c>
      <c r="O189">
        <v>0</v>
      </c>
      <c r="P189">
        <v>5</v>
      </c>
      <c r="U189">
        <v>0</v>
      </c>
      <c r="V189">
        <v>0</v>
      </c>
      <c r="W189">
        <v>0</v>
      </c>
    </row>
    <row r="190" spans="1:23">
      <c r="A190" t="s">
        <v>805</v>
      </c>
      <c r="B190" t="s">
        <v>822</v>
      </c>
      <c r="C190" t="s">
        <v>822</v>
      </c>
      <c r="D190">
        <v>30</v>
      </c>
      <c r="E190">
        <v>0</v>
      </c>
      <c r="F190">
        <v>1</v>
      </c>
      <c r="I190">
        <v>0</v>
      </c>
      <c r="J190">
        <v>0</v>
      </c>
      <c r="K190">
        <v>30</v>
      </c>
      <c r="L190">
        <v>30</v>
      </c>
      <c r="M190">
        <v>40</v>
      </c>
      <c r="N190">
        <v>0</v>
      </c>
      <c r="O190">
        <v>0</v>
      </c>
      <c r="P190">
        <v>8</v>
      </c>
      <c r="U190">
        <v>0</v>
      </c>
      <c r="V190">
        <v>0</v>
      </c>
      <c r="W190">
        <v>0</v>
      </c>
    </row>
    <row r="191" spans="1:23">
      <c r="A191" t="s">
        <v>805</v>
      </c>
      <c r="B191" t="s">
        <v>830</v>
      </c>
      <c r="C191" t="s">
        <v>831</v>
      </c>
      <c r="D191">
        <v>2.5</v>
      </c>
      <c r="E191">
        <v>0</v>
      </c>
      <c r="F191">
        <v>30</v>
      </c>
      <c r="H191" t="s">
        <v>75</v>
      </c>
      <c r="I191">
        <v>0</v>
      </c>
      <c r="J191">
        <v>0</v>
      </c>
      <c r="K191">
        <v>35</v>
      </c>
      <c r="L191">
        <v>35</v>
      </c>
      <c r="M191">
        <v>30</v>
      </c>
      <c r="N191">
        <v>0</v>
      </c>
      <c r="O191">
        <v>0</v>
      </c>
      <c r="P191">
        <v>3</v>
      </c>
      <c r="U191">
        <v>0</v>
      </c>
      <c r="V191">
        <v>0</v>
      </c>
      <c r="W191">
        <v>0</v>
      </c>
    </row>
    <row r="192" spans="1:23">
      <c r="A192" t="s">
        <v>805</v>
      </c>
      <c r="B192" t="s">
        <v>1334</v>
      </c>
      <c r="C192" t="s">
        <v>1335</v>
      </c>
      <c r="D192">
        <v>2</v>
      </c>
      <c r="E192">
        <v>0</v>
      </c>
      <c r="F192">
        <v>30</v>
      </c>
      <c r="G192" t="s">
        <v>78</v>
      </c>
      <c r="H192" t="s">
        <v>78</v>
      </c>
      <c r="I192">
        <v>0</v>
      </c>
      <c r="J192">
        <v>0</v>
      </c>
      <c r="K192">
        <v>35</v>
      </c>
      <c r="L192">
        <v>35</v>
      </c>
      <c r="M192">
        <v>30</v>
      </c>
      <c r="N192">
        <v>0</v>
      </c>
      <c r="O192">
        <v>0</v>
      </c>
      <c r="P192">
        <v>3</v>
      </c>
      <c r="U192">
        <v>0</v>
      </c>
      <c r="V192">
        <v>0</v>
      </c>
      <c r="W192">
        <v>0</v>
      </c>
    </row>
    <row r="193" spans="1:23">
      <c r="A193" t="s">
        <v>805</v>
      </c>
      <c r="B193" t="s">
        <v>836</v>
      </c>
      <c r="C193" t="s">
        <v>837</v>
      </c>
      <c r="D193">
        <v>0.6</v>
      </c>
      <c r="E193">
        <v>0</v>
      </c>
      <c r="F193">
        <v>30</v>
      </c>
      <c r="G193" t="s">
        <v>74</v>
      </c>
      <c r="H193" t="s">
        <v>75</v>
      </c>
      <c r="I193">
        <v>0</v>
      </c>
      <c r="J193">
        <v>0</v>
      </c>
      <c r="K193">
        <v>35</v>
      </c>
      <c r="L193">
        <v>35</v>
      </c>
      <c r="M193">
        <v>30</v>
      </c>
      <c r="N193">
        <v>0</v>
      </c>
      <c r="O193">
        <v>0</v>
      </c>
      <c r="P193">
        <v>3</v>
      </c>
      <c r="U193">
        <v>0</v>
      </c>
      <c r="V193">
        <v>0</v>
      </c>
      <c r="W193">
        <v>0</v>
      </c>
    </row>
    <row r="194" spans="1:23">
      <c r="A194" t="s">
        <v>805</v>
      </c>
      <c r="B194" t="s">
        <v>838</v>
      </c>
      <c r="C194" t="s">
        <v>838</v>
      </c>
      <c r="D194">
        <v>100</v>
      </c>
      <c r="E194">
        <v>100</v>
      </c>
      <c r="F194">
        <v>1</v>
      </c>
      <c r="I194">
        <v>0</v>
      </c>
      <c r="J194">
        <v>0</v>
      </c>
      <c r="K194">
        <v>30</v>
      </c>
      <c r="L194">
        <v>30</v>
      </c>
      <c r="M194">
        <v>40</v>
      </c>
      <c r="N194">
        <v>0</v>
      </c>
      <c r="O194">
        <v>0</v>
      </c>
      <c r="P194">
        <v>8</v>
      </c>
      <c r="U194">
        <v>0</v>
      </c>
      <c r="V194">
        <v>0</v>
      </c>
      <c r="W194">
        <v>0</v>
      </c>
    </row>
    <row r="195" spans="1:23">
      <c r="A195" t="s">
        <v>805</v>
      </c>
      <c r="B195" t="s">
        <v>840</v>
      </c>
      <c r="C195" t="s">
        <v>841</v>
      </c>
      <c r="D195">
        <v>2.6</v>
      </c>
      <c r="E195">
        <v>0</v>
      </c>
      <c r="F195">
        <v>30</v>
      </c>
      <c r="G195" t="s">
        <v>74</v>
      </c>
      <c r="H195" t="s">
        <v>75</v>
      </c>
      <c r="I195">
        <v>0</v>
      </c>
      <c r="J195">
        <v>0</v>
      </c>
      <c r="K195">
        <v>33</v>
      </c>
      <c r="L195">
        <v>33</v>
      </c>
      <c r="M195">
        <v>34</v>
      </c>
      <c r="N195">
        <v>0</v>
      </c>
      <c r="O195">
        <v>0</v>
      </c>
      <c r="P195">
        <v>3</v>
      </c>
      <c r="U195">
        <v>0</v>
      </c>
      <c r="V195">
        <v>0</v>
      </c>
      <c r="W195">
        <v>0</v>
      </c>
    </row>
    <row r="196" spans="1:23">
      <c r="A196" t="s">
        <v>805</v>
      </c>
      <c r="B196" t="s">
        <v>842</v>
      </c>
      <c r="C196" t="s">
        <v>843</v>
      </c>
      <c r="D196">
        <v>10</v>
      </c>
      <c r="E196">
        <v>0</v>
      </c>
      <c r="F196">
        <v>5</v>
      </c>
      <c r="H196" t="s">
        <v>75</v>
      </c>
      <c r="I196">
        <v>0</v>
      </c>
      <c r="J196">
        <v>0</v>
      </c>
      <c r="K196">
        <v>30</v>
      </c>
      <c r="L196">
        <v>30</v>
      </c>
      <c r="M196">
        <v>40</v>
      </c>
      <c r="N196">
        <v>0</v>
      </c>
      <c r="O196">
        <v>0</v>
      </c>
      <c r="P196">
        <v>6</v>
      </c>
      <c r="U196">
        <v>0</v>
      </c>
      <c r="V196">
        <v>0</v>
      </c>
      <c r="W196">
        <v>0</v>
      </c>
    </row>
    <row r="197" spans="1:23">
      <c r="A197" t="s">
        <v>805</v>
      </c>
      <c r="B197" t="s">
        <v>844</v>
      </c>
      <c r="C197" t="s">
        <v>845</v>
      </c>
      <c r="D197">
        <v>3000</v>
      </c>
      <c r="E197">
        <v>0</v>
      </c>
      <c r="F197">
        <v>40</v>
      </c>
      <c r="I197">
        <v>0</v>
      </c>
      <c r="J197">
        <v>0</v>
      </c>
      <c r="K197">
        <v>30</v>
      </c>
      <c r="L197">
        <v>30</v>
      </c>
      <c r="M197">
        <v>40</v>
      </c>
      <c r="N197">
        <v>0</v>
      </c>
      <c r="O197">
        <v>0</v>
      </c>
      <c r="P197">
        <v>8</v>
      </c>
      <c r="U197">
        <v>0</v>
      </c>
      <c r="V197">
        <v>0</v>
      </c>
      <c r="W197">
        <v>0</v>
      </c>
    </row>
    <row r="198" spans="1:23">
      <c r="A198" t="s">
        <v>805</v>
      </c>
      <c r="B198" t="s">
        <v>846</v>
      </c>
      <c r="C198" t="s">
        <v>847</v>
      </c>
      <c r="D198">
        <v>2</v>
      </c>
      <c r="E198">
        <v>0</v>
      </c>
      <c r="F198">
        <v>70</v>
      </c>
      <c r="G198" t="s">
        <v>74</v>
      </c>
      <c r="H198" t="s">
        <v>75</v>
      </c>
      <c r="I198">
        <v>0</v>
      </c>
      <c r="J198">
        <v>0</v>
      </c>
      <c r="K198">
        <v>30</v>
      </c>
      <c r="L198">
        <v>30</v>
      </c>
      <c r="M198">
        <v>40</v>
      </c>
      <c r="N198">
        <v>0</v>
      </c>
      <c r="O198">
        <v>0</v>
      </c>
      <c r="P198">
        <v>4</v>
      </c>
      <c r="U198">
        <v>0</v>
      </c>
      <c r="V198">
        <v>0</v>
      </c>
      <c r="W198">
        <v>0</v>
      </c>
    </row>
    <row r="199" spans="1:23">
      <c r="A199" t="s">
        <v>805</v>
      </c>
      <c r="B199" t="s">
        <v>850</v>
      </c>
      <c r="C199" t="s">
        <v>851</v>
      </c>
      <c r="D199">
        <v>1</v>
      </c>
      <c r="E199">
        <v>0</v>
      </c>
      <c r="F199">
        <v>90</v>
      </c>
      <c r="G199" t="s">
        <v>74</v>
      </c>
      <c r="H199" t="s">
        <v>75</v>
      </c>
      <c r="I199">
        <v>0</v>
      </c>
      <c r="J199">
        <v>0</v>
      </c>
      <c r="K199">
        <v>30</v>
      </c>
      <c r="L199">
        <v>30</v>
      </c>
      <c r="M199">
        <v>40</v>
      </c>
      <c r="N199">
        <v>0</v>
      </c>
      <c r="O199">
        <v>0</v>
      </c>
      <c r="P199">
        <v>3</v>
      </c>
      <c r="U199">
        <v>0</v>
      </c>
      <c r="V199">
        <v>0</v>
      </c>
      <c r="W199">
        <v>0</v>
      </c>
    </row>
    <row r="200" spans="1:23">
      <c r="A200" t="s">
        <v>805</v>
      </c>
      <c r="B200" t="s">
        <v>852</v>
      </c>
      <c r="C200" t="s">
        <v>853</v>
      </c>
      <c r="D200">
        <v>0.3</v>
      </c>
      <c r="E200">
        <v>0</v>
      </c>
      <c r="F200">
        <v>25</v>
      </c>
      <c r="G200" t="s">
        <v>74</v>
      </c>
      <c r="H200" t="s">
        <v>75</v>
      </c>
      <c r="I200">
        <v>0</v>
      </c>
      <c r="J200">
        <v>0</v>
      </c>
      <c r="K200">
        <v>40</v>
      </c>
      <c r="L200">
        <v>50</v>
      </c>
      <c r="M200">
        <v>10</v>
      </c>
      <c r="N200">
        <v>0</v>
      </c>
      <c r="O200">
        <v>0</v>
      </c>
      <c r="P200">
        <v>4</v>
      </c>
      <c r="U200">
        <v>0</v>
      </c>
      <c r="V200">
        <v>0</v>
      </c>
      <c r="W200">
        <v>0</v>
      </c>
    </row>
    <row r="201" spans="1:23">
      <c r="A201" t="s">
        <v>805</v>
      </c>
      <c r="B201" t="s">
        <v>1336</v>
      </c>
      <c r="C201" t="s">
        <v>1337</v>
      </c>
      <c r="D201">
        <v>0.3</v>
      </c>
      <c r="E201">
        <v>0</v>
      </c>
      <c r="F201">
        <v>25</v>
      </c>
      <c r="I201">
        <v>0</v>
      </c>
      <c r="J201">
        <v>0</v>
      </c>
      <c r="K201">
        <v>40</v>
      </c>
      <c r="L201">
        <v>50</v>
      </c>
      <c r="M201">
        <v>10</v>
      </c>
      <c r="N201">
        <v>0</v>
      </c>
      <c r="O201">
        <v>0</v>
      </c>
      <c r="P201">
        <v>4</v>
      </c>
      <c r="U201">
        <v>0</v>
      </c>
      <c r="V201">
        <v>0</v>
      </c>
      <c r="W201">
        <v>0</v>
      </c>
    </row>
    <row r="202" spans="1:23">
      <c r="A202" t="s">
        <v>805</v>
      </c>
      <c r="B202" t="s">
        <v>854</v>
      </c>
      <c r="C202" t="s">
        <v>855</v>
      </c>
      <c r="D202">
        <v>2.6</v>
      </c>
      <c r="E202">
        <v>0</v>
      </c>
      <c r="F202">
        <v>30</v>
      </c>
      <c r="G202" t="s">
        <v>74</v>
      </c>
      <c r="H202" t="s">
        <v>75</v>
      </c>
      <c r="I202">
        <v>0</v>
      </c>
      <c r="J202">
        <v>0</v>
      </c>
      <c r="K202">
        <v>30</v>
      </c>
      <c r="L202">
        <v>30</v>
      </c>
      <c r="M202">
        <v>40</v>
      </c>
      <c r="N202">
        <v>0</v>
      </c>
      <c r="O202">
        <v>0</v>
      </c>
      <c r="P202">
        <v>4</v>
      </c>
      <c r="U202">
        <v>0</v>
      </c>
      <c r="V202">
        <v>0</v>
      </c>
      <c r="W202">
        <v>0</v>
      </c>
    </row>
    <row r="203" spans="1:23">
      <c r="A203" t="s">
        <v>805</v>
      </c>
      <c r="B203" t="s">
        <v>858</v>
      </c>
      <c r="C203" t="s">
        <v>859</v>
      </c>
      <c r="D203">
        <v>1</v>
      </c>
      <c r="E203">
        <v>0</v>
      </c>
      <c r="F203">
        <v>90</v>
      </c>
      <c r="G203" t="s">
        <v>74</v>
      </c>
      <c r="H203" t="s">
        <v>75</v>
      </c>
      <c r="I203">
        <v>0</v>
      </c>
      <c r="J203">
        <v>0</v>
      </c>
      <c r="K203">
        <v>30</v>
      </c>
      <c r="L203">
        <v>30</v>
      </c>
      <c r="M203">
        <v>40</v>
      </c>
      <c r="N203">
        <v>0</v>
      </c>
      <c r="O203">
        <v>0</v>
      </c>
      <c r="P203">
        <v>3</v>
      </c>
      <c r="U203">
        <v>0</v>
      </c>
      <c r="V203">
        <v>0</v>
      </c>
      <c r="W203">
        <v>0</v>
      </c>
    </row>
    <row r="204" spans="1:23">
      <c r="A204" t="s">
        <v>805</v>
      </c>
      <c r="B204" t="s">
        <v>1338</v>
      </c>
      <c r="C204" t="s">
        <v>1339</v>
      </c>
      <c r="D204">
        <v>1</v>
      </c>
      <c r="E204">
        <v>0</v>
      </c>
      <c r="F204">
        <v>90</v>
      </c>
      <c r="I204">
        <v>0</v>
      </c>
      <c r="J204">
        <v>0</v>
      </c>
      <c r="K204">
        <v>30</v>
      </c>
      <c r="L204">
        <v>30</v>
      </c>
      <c r="M204">
        <v>40</v>
      </c>
      <c r="N204">
        <v>0</v>
      </c>
      <c r="O204">
        <v>0</v>
      </c>
      <c r="P204">
        <v>3</v>
      </c>
      <c r="U204">
        <v>0</v>
      </c>
      <c r="V204">
        <v>0</v>
      </c>
      <c r="W204">
        <v>0</v>
      </c>
    </row>
    <row r="205" spans="1:23">
      <c r="A205" t="s">
        <v>805</v>
      </c>
      <c r="B205" t="s">
        <v>860</v>
      </c>
      <c r="C205" t="s">
        <v>861</v>
      </c>
      <c r="D205">
        <v>1</v>
      </c>
      <c r="E205">
        <v>0</v>
      </c>
      <c r="F205">
        <v>90</v>
      </c>
      <c r="G205" t="s">
        <v>74</v>
      </c>
      <c r="H205" t="s">
        <v>75</v>
      </c>
      <c r="I205">
        <v>0</v>
      </c>
      <c r="J205">
        <v>0</v>
      </c>
      <c r="K205">
        <v>30</v>
      </c>
      <c r="L205">
        <v>30</v>
      </c>
      <c r="M205">
        <v>40</v>
      </c>
      <c r="N205">
        <v>0</v>
      </c>
      <c r="O205">
        <v>0</v>
      </c>
      <c r="P205">
        <v>2</v>
      </c>
      <c r="U205">
        <v>0</v>
      </c>
      <c r="V205">
        <v>0</v>
      </c>
      <c r="W205">
        <v>0</v>
      </c>
    </row>
    <row r="206" spans="1:23">
      <c r="A206" t="s">
        <v>805</v>
      </c>
      <c r="B206" t="s">
        <v>864</v>
      </c>
      <c r="C206" t="s">
        <v>865</v>
      </c>
      <c r="D206">
        <v>1.2</v>
      </c>
      <c r="E206">
        <v>0</v>
      </c>
      <c r="F206">
        <v>30</v>
      </c>
      <c r="G206" t="s">
        <v>74</v>
      </c>
      <c r="H206" t="s">
        <v>75</v>
      </c>
      <c r="I206">
        <v>0</v>
      </c>
      <c r="J206">
        <v>0</v>
      </c>
      <c r="K206">
        <v>30</v>
      </c>
      <c r="L206">
        <v>30</v>
      </c>
      <c r="M206">
        <v>40</v>
      </c>
      <c r="N206">
        <v>0</v>
      </c>
      <c r="O206">
        <v>0</v>
      </c>
      <c r="P206">
        <v>4</v>
      </c>
      <c r="U206">
        <v>0</v>
      </c>
      <c r="V206">
        <v>0</v>
      </c>
      <c r="W206">
        <v>0</v>
      </c>
    </row>
    <row r="207" spans="1:23">
      <c r="A207" t="s">
        <v>805</v>
      </c>
      <c r="B207" t="s">
        <v>866</v>
      </c>
      <c r="C207" t="s">
        <v>867</v>
      </c>
      <c r="D207">
        <v>1.5</v>
      </c>
      <c r="E207">
        <v>0</v>
      </c>
      <c r="F207">
        <v>30</v>
      </c>
      <c r="G207" t="s">
        <v>74</v>
      </c>
      <c r="H207" t="s">
        <v>75</v>
      </c>
      <c r="I207">
        <v>0</v>
      </c>
      <c r="J207">
        <v>0</v>
      </c>
      <c r="K207">
        <v>30</v>
      </c>
      <c r="L207">
        <v>30</v>
      </c>
      <c r="M207">
        <v>40</v>
      </c>
      <c r="N207">
        <v>0</v>
      </c>
      <c r="O207">
        <v>0</v>
      </c>
      <c r="P207">
        <v>0</v>
      </c>
      <c r="U207">
        <v>0</v>
      </c>
      <c r="V207">
        <v>0</v>
      </c>
      <c r="W207">
        <v>0</v>
      </c>
    </row>
    <row r="208" spans="1:23">
      <c r="A208" t="s">
        <v>805</v>
      </c>
      <c r="B208" t="s">
        <v>872</v>
      </c>
      <c r="C208" t="s">
        <v>873</v>
      </c>
      <c r="D208">
        <v>1.3</v>
      </c>
      <c r="E208">
        <v>0</v>
      </c>
      <c r="F208">
        <v>100</v>
      </c>
      <c r="G208" t="s">
        <v>74</v>
      </c>
      <c r="H208" t="s">
        <v>75</v>
      </c>
      <c r="I208">
        <v>0</v>
      </c>
      <c r="J208">
        <v>0</v>
      </c>
      <c r="K208">
        <v>30</v>
      </c>
      <c r="L208">
        <v>30</v>
      </c>
      <c r="M208">
        <v>40</v>
      </c>
      <c r="N208">
        <v>0</v>
      </c>
      <c r="O208">
        <v>0</v>
      </c>
      <c r="P208">
        <v>3</v>
      </c>
      <c r="U208">
        <v>0</v>
      </c>
      <c r="V208">
        <v>0</v>
      </c>
      <c r="W208">
        <v>0</v>
      </c>
    </row>
    <row r="209" spans="1:23">
      <c r="A209" t="s">
        <v>805</v>
      </c>
      <c r="B209" t="s">
        <v>874</v>
      </c>
      <c r="C209" t="s">
        <v>875</v>
      </c>
      <c r="D209">
        <v>5</v>
      </c>
      <c r="E209">
        <v>0</v>
      </c>
      <c r="F209">
        <v>60</v>
      </c>
      <c r="G209" t="s">
        <v>74</v>
      </c>
      <c r="H209" t="s">
        <v>75</v>
      </c>
      <c r="I209">
        <v>0</v>
      </c>
      <c r="J209">
        <v>0</v>
      </c>
      <c r="K209">
        <v>30</v>
      </c>
      <c r="L209">
        <v>30</v>
      </c>
      <c r="M209">
        <v>40</v>
      </c>
      <c r="N209">
        <v>0</v>
      </c>
      <c r="O209">
        <v>0</v>
      </c>
      <c r="P209">
        <v>5</v>
      </c>
      <c r="U209">
        <v>0</v>
      </c>
      <c r="V209">
        <v>0</v>
      </c>
      <c r="W209">
        <v>0</v>
      </c>
    </row>
    <row r="210" spans="1:23">
      <c r="A210" t="s">
        <v>805</v>
      </c>
      <c r="B210" t="s">
        <v>884</v>
      </c>
      <c r="C210" t="s">
        <v>885</v>
      </c>
      <c r="D210">
        <v>2.6</v>
      </c>
      <c r="E210">
        <v>0</v>
      </c>
      <c r="F210">
        <v>30</v>
      </c>
      <c r="H210" t="s">
        <v>75</v>
      </c>
      <c r="I210">
        <v>0</v>
      </c>
      <c r="J210">
        <v>0</v>
      </c>
      <c r="K210">
        <v>35</v>
      </c>
      <c r="L210">
        <v>35</v>
      </c>
      <c r="M210">
        <v>30</v>
      </c>
      <c r="N210">
        <v>0</v>
      </c>
      <c r="O210">
        <v>0</v>
      </c>
      <c r="P210">
        <v>4</v>
      </c>
      <c r="U210">
        <v>0</v>
      </c>
      <c r="V210">
        <v>0</v>
      </c>
      <c r="W210">
        <v>0</v>
      </c>
    </row>
    <row r="211" spans="1:23">
      <c r="A211" t="s">
        <v>805</v>
      </c>
      <c r="B211" t="s">
        <v>886</v>
      </c>
      <c r="C211" t="s">
        <v>887</v>
      </c>
      <c r="D211">
        <v>1000</v>
      </c>
      <c r="E211">
        <v>0</v>
      </c>
      <c r="F211">
        <v>40</v>
      </c>
      <c r="I211">
        <v>0</v>
      </c>
      <c r="J211">
        <v>0</v>
      </c>
      <c r="K211">
        <v>30</v>
      </c>
      <c r="L211">
        <v>30</v>
      </c>
      <c r="M211">
        <v>40</v>
      </c>
      <c r="N211">
        <v>0</v>
      </c>
      <c r="O211">
        <v>0</v>
      </c>
      <c r="P211">
        <v>6</v>
      </c>
      <c r="U211">
        <v>0</v>
      </c>
      <c r="V211">
        <v>0</v>
      </c>
      <c r="W211">
        <v>0</v>
      </c>
    </row>
    <row r="212" spans="1:23">
      <c r="A212" t="s">
        <v>805</v>
      </c>
      <c r="B212" t="s">
        <v>839</v>
      </c>
      <c r="C212" t="s">
        <v>839</v>
      </c>
      <c r="D212">
        <v>0.5</v>
      </c>
      <c r="E212">
        <v>0</v>
      </c>
      <c r="F212">
        <v>10</v>
      </c>
      <c r="I212">
        <v>0</v>
      </c>
      <c r="J212">
        <v>0</v>
      </c>
      <c r="K212">
        <v>40</v>
      </c>
      <c r="L212">
        <v>40</v>
      </c>
      <c r="M212">
        <v>20</v>
      </c>
      <c r="N212">
        <v>0</v>
      </c>
      <c r="O212">
        <v>0</v>
      </c>
      <c r="P212">
        <v>2</v>
      </c>
      <c r="U212">
        <v>0</v>
      </c>
      <c r="V212">
        <v>0</v>
      </c>
      <c r="W212">
        <v>0</v>
      </c>
    </row>
    <row r="213" spans="1:23">
      <c r="A213" t="s">
        <v>926</v>
      </c>
      <c r="B213" t="s">
        <v>965</v>
      </c>
      <c r="C213" t="s">
        <v>966</v>
      </c>
      <c r="D213">
        <v>10</v>
      </c>
      <c r="E213">
        <v>0</v>
      </c>
      <c r="F213">
        <v>20</v>
      </c>
      <c r="I213">
        <v>3</v>
      </c>
      <c r="J213">
        <v>6</v>
      </c>
      <c r="K213">
        <v>30</v>
      </c>
      <c r="L213">
        <v>35</v>
      </c>
      <c r="M213">
        <v>35</v>
      </c>
      <c r="N213">
        <v>0</v>
      </c>
      <c r="O213">
        <v>0</v>
      </c>
      <c r="P213">
        <v>0</v>
      </c>
      <c r="U213">
        <v>0</v>
      </c>
      <c r="V213">
        <v>0</v>
      </c>
      <c r="W213">
        <v>0</v>
      </c>
    </row>
    <row r="214" spans="1:23">
      <c r="A214" t="s">
        <v>926</v>
      </c>
      <c r="B214" t="s">
        <v>971</v>
      </c>
      <c r="C214" t="s">
        <v>972</v>
      </c>
      <c r="D214">
        <v>1.5</v>
      </c>
      <c r="E214">
        <v>0</v>
      </c>
      <c r="F214">
        <v>20</v>
      </c>
      <c r="I214">
        <v>23</v>
      </c>
      <c r="J214">
        <v>5</v>
      </c>
      <c r="K214">
        <v>30</v>
      </c>
      <c r="L214">
        <v>35</v>
      </c>
      <c r="M214">
        <v>35</v>
      </c>
      <c r="N214">
        <v>0</v>
      </c>
      <c r="O214">
        <v>0</v>
      </c>
      <c r="P214">
        <v>0</v>
      </c>
      <c r="U214">
        <v>0</v>
      </c>
      <c r="V214">
        <v>0</v>
      </c>
      <c r="W214">
        <v>0</v>
      </c>
    </row>
    <row r="215" spans="1:23">
      <c r="A215" t="s">
        <v>926</v>
      </c>
      <c r="B215" t="s">
        <v>979</v>
      </c>
      <c r="C215" t="s">
        <v>980</v>
      </c>
      <c r="D215">
        <v>4</v>
      </c>
      <c r="E215">
        <v>0</v>
      </c>
      <c r="F215">
        <v>30</v>
      </c>
      <c r="I215">
        <v>9</v>
      </c>
      <c r="J215">
        <v>5</v>
      </c>
      <c r="K215">
        <v>30</v>
      </c>
      <c r="L215">
        <v>35</v>
      </c>
      <c r="M215">
        <v>35</v>
      </c>
      <c r="N215">
        <v>0</v>
      </c>
      <c r="O215">
        <v>0</v>
      </c>
      <c r="P215">
        <v>0</v>
      </c>
      <c r="U215">
        <v>0</v>
      </c>
      <c r="V215">
        <v>0</v>
      </c>
      <c r="W215">
        <v>0</v>
      </c>
    </row>
    <row r="216" spans="1:23">
      <c r="A216" t="s">
        <v>926</v>
      </c>
      <c r="B216" t="s">
        <v>977</v>
      </c>
      <c r="C216" t="s">
        <v>978</v>
      </c>
      <c r="D216">
        <v>1</v>
      </c>
      <c r="E216">
        <v>0</v>
      </c>
      <c r="F216">
        <v>15</v>
      </c>
      <c r="I216">
        <v>30</v>
      </c>
      <c r="J216">
        <v>5</v>
      </c>
      <c r="K216">
        <v>30</v>
      </c>
      <c r="L216">
        <v>35</v>
      </c>
      <c r="M216">
        <v>35</v>
      </c>
      <c r="N216">
        <v>0</v>
      </c>
      <c r="O216">
        <v>0</v>
      </c>
      <c r="P216">
        <v>0</v>
      </c>
      <c r="U216">
        <v>0</v>
      </c>
      <c r="V216">
        <v>0</v>
      </c>
      <c r="W216">
        <v>0</v>
      </c>
    </row>
    <row r="217" spans="1:23">
      <c r="A217" t="s">
        <v>926</v>
      </c>
      <c r="B217" t="s">
        <v>975</v>
      </c>
      <c r="C217" t="s">
        <v>976</v>
      </c>
      <c r="D217">
        <v>5</v>
      </c>
      <c r="E217">
        <v>0</v>
      </c>
      <c r="F217">
        <v>50</v>
      </c>
      <c r="I217">
        <v>7</v>
      </c>
      <c r="J217">
        <v>5</v>
      </c>
      <c r="K217">
        <v>30</v>
      </c>
      <c r="L217">
        <v>35</v>
      </c>
      <c r="M217">
        <v>35</v>
      </c>
      <c r="N217">
        <v>0</v>
      </c>
      <c r="O217">
        <v>0</v>
      </c>
      <c r="P217">
        <v>0</v>
      </c>
      <c r="U217">
        <v>0</v>
      </c>
      <c r="V217">
        <v>0</v>
      </c>
      <c r="W217">
        <v>0</v>
      </c>
    </row>
    <row r="218" spans="1:23">
      <c r="A218" t="s">
        <v>926</v>
      </c>
      <c r="B218" t="s">
        <v>973</v>
      </c>
      <c r="C218" t="s">
        <v>974</v>
      </c>
      <c r="D218">
        <v>1.5</v>
      </c>
      <c r="E218">
        <v>0</v>
      </c>
      <c r="F218">
        <v>50</v>
      </c>
      <c r="I218">
        <v>20</v>
      </c>
      <c r="J218">
        <v>5</v>
      </c>
      <c r="K218">
        <v>30</v>
      </c>
      <c r="L218">
        <v>35</v>
      </c>
      <c r="M218">
        <v>35</v>
      </c>
      <c r="N218">
        <v>0</v>
      </c>
      <c r="O218">
        <v>0</v>
      </c>
      <c r="P218">
        <v>0</v>
      </c>
      <c r="U218">
        <v>0</v>
      </c>
      <c r="V218">
        <v>0</v>
      </c>
      <c r="W218">
        <v>0</v>
      </c>
    </row>
    <row r="219" spans="1:23">
      <c r="A219" t="s">
        <v>926</v>
      </c>
      <c r="B219" t="s">
        <v>1340</v>
      </c>
      <c r="C219" t="s">
        <v>1341</v>
      </c>
      <c r="D219">
        <v>4</v>
      </c>
      <c r="E219">
        <v>0</v>
      </c>
      <c r="F219">
        <v>50</v>
      </c>
      <c r="I219">
        <v>40</v>
      </c>
      <c r="J219">
        <v>6</v>
      </c>
      <c r="K219">
        <v>30</v>
      </c>
      <c r="L219">
        <v>35</v>
      </c>
      <c r="M219">
        <v>35</v>
      </c>
      <c r="N219">
        <v>0</v>
      </c>
      <c r="O219">
        <v>0</v>
      </c>
      <c r="P219">
        <v>0</v>
      </c>
      <c r="U219">
        <v>0</v>
      </c>
      <c r="V219">
        <v>0</v>
      </c>
      <c r="W219">
        <v>0</v>
      </c>
    </row>
    <row r="220" spans="1:23">
      <c r="A220" t="s">
        <v>926</v>
      </c>
      <c r="B220" t="s">
        <v>1342</v>
      </c>
      <c r="C220" t="s">
        <v>1343</v>
      </c>
      <c r="D220">
        <v>4</v>
      </c>
      <c r="E220">
        <v>0</v>
      </c>
      <c r="F220">
        <v>50</v>
      </c>
      <c r="I220">
        <v>45</v>
      </c>
      <c r="J220">
        <v>7</v>
      </c>
      <c r="K220">
        <v>30</v>
      </c>
      <c r="L220">
        <v>35</v>
      </c>
      <c r="M220">
        <v>35</v>
      </c>
      <c r="N220">
        <v>0</v>
      </c>
      <c r="O220">
        <v>0</v>
      </c>
      <c r="P220">
        <v>0</v>
      </c>
      <c r="U220">
        <v>0</v>
      </c>
      <c r="V220">
        <v>0</v>
      </c>
      <c r="W220">
        <v>0</v>
      </c>
    </row>
    <row r="221" spans="1:23">
      <c r="A221" t="s">
        <v>985</v>
      </c>
      <c r="B221" t="s">
        <v>783</v>
      </c>
      <c r="C221" t="s">
        <v>784</v>
      </c>
      <c r="D221">
        <v>50</v>
      </c>
      <c r="E221">
        <v>0</v>
      </c>
      <c r="F221">
        <v>15</v>
      </c>
      <c r="I221">
        <v>0.6</v>
      </c>
      <c r="J221">
        <v>5</v>
      </c>
      <c r="K221">
        <v>35</v>
      </c>
      <c r="L221">
        <v>30</v>
      </c>
      <c r="M221">
        <v>35</v>
      </c>
      <c r="N221">
        <v>0</v>
      </c>
      <c r="O221">
        <v>0</v>
      </c>
      <c r="P221">
        <v>0</v>
      </c>
      <c r="U221">
        <v>0</v>
      </c>
      <c r="V221">
        <v>0</v>
      </c>
      <c r="W221">
        <v>0</v>
      </c>
    </row>
    <row r="222" spans="1:23">
      <c r="A222" t="s">
        <v>985</v>
      </c>
      <c r="B222" t="s">
        <v>996</v>
      </c>
      <c r="C222" t="s">
        <v>997</v>
      </c>
      <c r="D222">
        <v>80</v>
      </c>
      <c r="E222">
        <v>0</v>
      </c>
      <c r="F222">
        <v>20</v>
      </c>
      <c r="I222">
        <v>0.3</v>
      </c>
      <c r="J222">
        <v>2</v>
      </c>
      <c r="K222">
        <v>30</v>
      </c>
      <c r="L222">
        <v>40</v>
      </c>
      <c r="M222">
        <v>30</v>
      </c>
      <c r="N222">
        <v>0</v>
      </c>
      <c r="O222">
        <v>0</v>
      </c>
      <c r="P222">
        <v>0</v>
      </c>
      <c r="U222">
        <v>0</v>
      </c>
      <c r="V222">
        <v>0</v>
      </c>
      <c r="W222">
        <v>0</v>
      </c>
    </row>
    <row r="223" spans="1:23">
      <c r="A223" t="s">
        <v>985</v>
      </c>
      <c r="B223" t="s">
        <v>1000</v>
      </c>
      <c r="C223" t="s">
        <v>1001</v>
      </c>
      <c r="D223">
        <v>180</v>
      </c>
      <c r="E223">
        <v>0</v>
      </c>
      <c r="F223">
        <v>15</v>
      </c>
      <c r="G223" t="s">
        <v>26</v>
      </c>
      <c r="I223">
        <v>0.09</v>
      </c>
      <c r="J223">
        <v>3</v>
      </c>
      <c r="K223">
        <v>35</v>
      </c>
      <c r="L223">
        <v>35</v>
      </c>
      <c r="M223">
        <v>30</v>
      </c>
      <c r="N223">
        <v>0</v>
      </c>
      <c r="O223">
        <v>0</v>
      </c>
      <c r="P223">
        <v>0</v>
      </c>
      <c r="U223">
        <v>0</v>
      </c>
      <c r="V223">
        <v>0</v>
      </c>
      <c r="W223">
        <v>0</v>
      </c>
    </row>
    <row r="224" spans="1:23">
      <c r="A224" t="s">
        <v>732</v>
      </c>
      <c r="B224" t="s">
        <v>1029</v>
      </c>
      <c r="C224" t="s">
        <v>1030</v>
      </c>
      <c r="D224">
        <v>4</v>
      </c>
      <c r="E224">
        <v>0</v>
      </c>
      <c r="F224">
        <v>10</v>
      </c>
      <c r="G224" t="s">
        <v>1031</v>
      </c>
      <c r="H224" t="s">
        <v>1032</v>
      </c>
      <c r="I224">
        <v>8</v>
      </c>
      <c r="J224">
        <v>3</v>
      </c>
      <c r="K224">
        <v>25</v>
      </c>
      <c r="L224">
        <v>15</v>
      </c>
      <c r="M224">
        <v>60</v>
      </c>
      <c r="N224">
        <v>0</v>
      </c>
      <c r="O224">
        <v>0</v>
      </c>
      <c r="P224">
        <v>0</v>
      </c>
      <c r="U224">
        <v>0</v>
      </c>
      <c r="V224">
        <v>0</v>
      </c>
      <c r="W224">
        <v>2</v>
      </c>
    </row>
    <row r="225" spans="1:23">
      <c r="A225" t="s">
        <v>732</v>
      </c>
      <c r="B225" t="s">
        <v>1025</v>
      </c>
      <c r="C225" t="s">
        <v>1026</v>
      </c>
      <c r="D225">
        <v>200</v>
      </c>
      <c r="E225">
        <v>0</v>
      </c>
      <c r="F225">
        <v>20</v>
      </c>
      <c r="G225" t="s">
        <v>1027</v>
      </c>
      <c r="H225" t="s">
        <v>1028</v>
      </c>
      <c r="I225">
        <v>0.08</v>
      </c>
      <c r="J225">
        <v>2</v>
      </c>
      <c r="K225">
        <v>25</v>
      </c>
      <c r="L225">
        <v>40</v>
      </c>
      <c r="M225">
        <v>35</v>
      </c>
      <c r="N225">
        <v>0</v>
      </c>
      <c r="O225">
        <v>0</v>
      </c>
      <c r="P225">
        <v>0</v>
      </c>
      <c r="U225">
        <v>0</v>
      </c>
      <c r="V225">
        <v>0</v>
      </c>
      <c r="W225">
        <v>1</v>
      </c>
    </row>
    <row r="226" spans="1:23">
      <c r="A226" t="s">
        <v>1058</v>
      </c>
      <c r="B226" t="s">
        <v>1075</v>
      </c>
      <c r="C226" t="s">
        <v>1076</v>
      </c>
      <c r="D226">
        <v>250</v>
      </c>
      <c r="E226">
        <v>100</v>
      </c>
      <c r="F226">
        <v>5</v>
      </c>
      <c r="I226">
        <v>0.2</v>
      </c>
      <c r="J226">
        <v>1</v>
      </c>
      <c r="K226">
        <v>35</v>
      </c>
      <c r="L226">
        <v>40</v>
      </c>
      <c r="M226">
        <v>25</v>
      </c>
      <c r="N226">
        <v>1990</v>
      </c>
      <c r="O226">
        <v>15</v>
      </c>
      <c r="P226">
        <v>0</v>
      </c>
      <c r="Q226" t="s">
        <v>35</v>
      </c>
      <c r="U226">
        <v>0</v>
      </c>
      <c r="V226">
        <v>0</v>
      </c>
      <c r="W226">
        <v>0</v>
      </c>
    </row>
    <row r="227" spans="1:23">
      <c r="A227" t="s">
        <v>1058</v>
      </c>
      <c r="B227" t="s">
        <v>1061</v>
      </c>
      <c r="C227" t="s">
        <v>1062</v>
      </c>
      <c r="D227">
        <v>55</v>
      </c>
      <c r="E227">
        <v>0</v>
      </c>
      <c r="F227">
        <v>20</v>
      </c>
      <c r="I227">
        <v>0.45</v>
      </c>
      <c r="J227">
        <v>2</v>
      </c>
      <c r="K227">
        <v>35</v>
      </c>
      <c r="L227">
        <v>40</v>
      </c>
      <c r="M227">
        <v>25</v>
      </c>
      <c r="N227">
        <v>0</v>
      </c>
      <c r="O227">
        <v>0</v>
      </c>
      <c r="P227">
        <v>0</v>
      </c>
      <c r="U227">
        <v>0</v>
      </c>
      <c r="V227">
        <v>0</v>
      </c>
      <c r="W227">
        <v>0</v>
      </c>
    </row>
    <row r="228" spans="1:23">
      <c r="A228" t="s">
        <v>1058</v>
      </c>
      <c r="B228" t="s">
        <v>1344</v>
      </c>
      <c r="C228" t="s">
        <v>1345</v>
      </c>
      <c r="D228">
        <v>35</v>
      </c>
      <c r="E228">
        <v>0</v>
      </c>
      <c r="F228">
        <v>15</v>
      </c>
      <c r="I228">
        <v>0.7</v>
      </c>
      <c r="J228">
        <v>2</v>
      </c>
      <c r="K228">
        <v>35</v>
      </c>
      <c r="L228">
        <v>40</v>
      </c>
      <c r="M228">
        <v>25</v>
      </c>
      <c r="N228">
        <v>0</v>
      </c>
      <c r="O228">
        <v>0</v>
      </c>
      <c r="P228">
        <v>0</v>
      </c>
      <c r="U228">
        <v>0</v>
      </c>
      <c r="V228">
        <v>0</v>
      </c>
      <c r="W228">
        <v>0</v>
      </c>
    </row>
    <row r="229" spans="1:23">
      <c r="A229" t="s">
        <v>1058</v>
      </c>
      <c r="B229" t="s">
        <v>1063</v>
      </c>
      <c r="C229" t="s">
        <v>1064</v>
      </c>
      <c r="D229">
        <v>400</v>
      </c>
      <c r="E229">
        <v>200</v>
      </c>
      <c r="F229">
        <v>5</v>
      </c>
      <c r="I229">
        <v>0.1</v>
      </c>
      <c r="J229">
        <v>1</v>
      </c>
      <c r="K229">
        <v>35</v>
      </c>
      <c r="L229">
        <v>40</v>
      </c>
      <c r="M229">
        <v>25</v>
      </c>
      <c r="N229">
        <v>1990</v>
      </c>
      <c r="O229">
        <v>15</v>
      </c>
      <c r="P229">
        <v>0</v>
      </c>
      <c r="Q229" t="s">
        <v>35</v>
      </c>
      <c r="U229">
        <v>0</v>
      </c>
      <c r="V229">
        <v>0</v>
      </c>
      <c r="W229">
        <v>0</v>
      </c>
    </row>
    <row r="230" spans="1:23">
      <c r="A230" t="s">
        <v>1346</v>
      </c>
      <c r="B230" t="s">
        <v>708</v>
      </c>
      <c r="C230" t="s">
        <v>709</v>
      </c>
      <c r="D230">
        <v>0.4</v>
      </c>
      <c r="E230">
        <v>0</v>
      </c>
      <c r="F230">
        <v>30</v>
      </c>
      <c r="G230" t="s">
        <v>74</v>
      </c>
      <c r="H230" t="s">
        <v>75</v>
      </c>
      <c r="I230">
        <v>0</v>
      </c>
      <c r="J230">
        <v>0</v>
      </c>
      <c r="K230">
        <v>30</v>
      </c>
      <c r="L230">
        <v>30</v>
      </c>
      <c r="M230">
        <v>40</v>
      </c>
      <c r="N230">
        <v>0</v>
      </c>
      <c r="O230">
        <v>0</v>
      </c>
      <c r="P230">
        <v>0</v>
      </c>
      <c r="U230">
        <v>0</v>
      </c>
      <c r="V230">
        <v>0</v>
      </c>
      <c r="W230">
        <v>0</v>
      </c>
    </row>
    <row r="231" spans="1:23">
      <c r="A231" t="s">
        <v>1346</v>
      </c>
      <c r="B231" t="s">
        <v>279</v>
      </c>
      <c r="C231" t="s">
        <v>280</v>
      </c>
      <c r="D231">
        <v>1.8</v>
      </c>
      <c r="E231">
        <v>0</v>
      </c>
      <c r="F231">
        <v>50</v>
      </c>
      <c r="G231" t="s">
        <v>74</v>
      </c>
      <c r="H231" t="s">
        <v>75</v>
      </c>
      <c r="I231">
        <v>0</v>
      </c>
      <c r="J231">
        <v>0</v>
      </c>
      <c r="K231">
        <v>40</v>
      </c>
      <c r="L231">
        <v>40</v>
      </c>
      <c r="M231">
        <v>20</v>
      </c>
      <c r="N231">
        <v>0</v>
      </c>
      <c r="O231">
        <v>0</v>
      </c>
      <c r="P231">
        <v>0</v>
      </c>
      <c r="U231">
        <v>0</v>
      </c>
      <c r="V231">
        <v>0</v>
      </c>
      <c r="W231">
        <v>0</v>
      </c>
    </row>
    <row r="232" spans="1:23">
      <c r="A232" t="s">
        <v>1346</v>
      </c>
      <c r="B232" t="s">
        <v>317</v>
      </c>
      <c r="C232" t="s">
        <v>318</v>
      </c>
      <c r="D232">
        <v>1.6</v>
      </c>
      <c r="E232">
        <v>0</v>
      </c>
      <c r="F232">
        <v>30</v>
      </c>
      <c r="G232" t="s">
        <v>74</v>
      </c>
      <c r="H232" t="s">
        <v>75</v>
      </c>
      <c r="I232">
        <v>0</v>
      </c>
      <c r="J232">
        <v>0</v>
      </c>
      <c r="K232">
        <v>30</v>
      </c>
      <c r="L232">
        <v>30</v>
      </c>
      <c r="M232">
        <v>40</v>
      </c>
      <c r="N232">
        <v>0</v>
      </c>
      <c r="O232">
        <v>0</v>
      </c>
      <c r="P232">
        <v>0</v>
      </c>
      <c r="U232">
        <v>0</v>
      </c>
      <c r="V232">
        <v>0</v>
      </c>
      <c r="W232">
        <v>0</v>
      </c>
    </row>
    <row r="233" spans="1:23">
      <c r="A233" t="s">
        <v>1346</v>
      </c>
      <c r="B233" t="s">
        <v>1347</v>
      </c>
      <c r="C233" t="s">
        <v>1348</v>
      </c>
      <c r="D233">
        <v>0.7</v>
      </c>
      <c r="E233">
        <v>0</v>
      </c>
      <c r="F233">
        <v>30</v>
      </c>
      <c r="I233">
        <v>1</v>
      </c>
      <c r="J233">
        <v>0</v>
      </c>
      <c r="K233">
        <v>30</v>
      </c>
      <c r="L233">
        <v>30</v>
      </c>
      <c r="M233">
        <v>40</v>
      </c>
      <c r="N233">
        <v>0</v>
      </c>
      <c r="O233">
        <v>0</v>
      </c>
      <c r="P233">
        <v>0</v>
      </c>
      <c r="U233">
        <v>0</v>
      </c>
      <c r="V233">
        <v>0</v>
      </c>
      <c r="W233">
        <v>0</v>
      </c>
    </row>
    <row r="234" spans="1:23">
      <c r="A234" t="s">
        <v>1346</v>
      </c>
      <c r="B234" t="s">
        <v>283</v>
      </c>
      <c r="C234" t="s">
        <v>1349</v>
      </c>
      <c r="D234">
        <v>4.5</v>
      </c>
      <c r="E234">
        <v>0</v>
      </c>
      <c r="F234">
        <v>50</v>
      </c>
      <c r="G234" t="s">
        <v>74</v>
      </c>
      <c r="H234" t="s">
        <v>75</v>
      </c>
      <c r="I234">
        <v>0</v>
      </c>
      <c r="J234">
        <v>0</v>
      </c>
      <c r="K234">
        <v>30</v>
      </c>
      <c r="L234">
        <v>40</v>
      </c>
      <c r="M234">
        <v>30</v>
      </c>
      <c r="N234">
        <v>0</v>
      </c>
      <c r="O234">
        <v>0</v>
      </c>
      <c r="P234">
        <v>0</v>
      </c>
      <c r="U234">
        <v>0</v>
      </c>
      <c r="V234">
        <v>0</v>
      </c>
      <c r="W234">
        <v>0</v>
      </c>
    </row>
    <row r="235" spans="1:23">
      <c r="A235" t="s">
        <v>1346</v>
      </c>
      <c r="B235" t="s">
        <v>1118</v>
      </c>
      <c r="C235" t="s">
        <v>1350</v>
      </c>
      <c r="D235">
        <v>1.9</v>
      </c>
      <c r="E235">
        <v>0</v>
      </c>
      <c r="F235">
        <v>50</v>
      </c>
      <c r="G235" t="s">
        <v>74</v>
      </c>
      <c r="H235" t="s">
        <v>75</v>
      </c>
      <c r="I235">
        <v>0</v>
      </c>
      <c r="J235">
        <v>0</v>
      </c>
      <c r="K235">
        <v>30</v>
      </c>
      <c r="L235">
        <v>30</v>
      </c>
      <c r="M235">
        <v>40</v>
      </c>
      <c r="N235">
        <v>0</v>
      </c>
      <c r="O235">
        <v>0</v>
      </c>
      <c r="P235">
        <v>0</v>
      </c>
      <c r="U235">
        <v>0</v>
      </c>
      <c r="V235">
        <v>0</v>
      </c>
      <c r="W235">
        <v>0</v>
      </c>
    </row>
    <row r="236" spans="1:23">
      <c r="A236" t="s">
        <v>1346</v>
      </c>
      <c r="B236" t="s">
        <v>1120</v>
      </c>
      <c r="C236" t="s">
        <v>1351</v>
      </c>
      <c r="D236">
        <v>0.8</v>
      </c>
      <c r="E236">
        <v>0</v>
      </c>
      <c r="F236">
        <v>70</v>
      </c>
      <c r="G236" t="s">
        <v>74</v>
      </c>
      <c r="H236" t="s">
        <v>75</v>
      </c>
      <c r="I236">
        <v>0</v>
      </c>
      <c r="J236">
        <v>0</v>
      </c>
      <c r="K236">
        <v>30</v>
      </c>
      <c r="L236">
        <v>30</v>
      </c>
      <c r="M236">
        <v>40</v>
      </c>
      <c r="N236">
        <v>0</v>
      </c>
      <c r="O236">
        <v>0</v>
      </c>
      <c r="P236">
        <v>0</v>
      </c>
      <c r="U236">
        <v>0</v>
      </c>
      <c r="V236">
        <v>0</v>
      </c>
      <c r="W236">
        <v>0</v>
      </c>
    </row>
    <row r="237" spans="1:23">
      <c r="A237" t="s">
        <v>1122</v>
      </c>
      <c r="B237" t="s">
        <v>1131</v>
      </c>
      <c r="C237" t="s">
        <v>1132</v>
      </c>
      <c r="D237">
        <v>80</v>
      </c>
      <c r="E237">
        <v>0</v>
      </c>
      <c r="F237">
        <v>2</v>
      </c>
      <c r="I237">
        <v>0.45</v>
      </c>
      <c r="J237">
        <v>2</v>
      </c>
      <c r="K237">
        <v>25</v>
      </c>
      <c r="L237">
        <v>35</v>
      </c>
      <c r="M237">
        <v>40</v>
      </c>
      <c r="N237">
        <v>0</v>
      </c>
      <c r="O237">
        <v>0</v>
      </c>
      <c r="P237">
        <v>0</v>
      </c>
      <c r="U237">
        <v>0</v>
      </c>
      <c r="V237">
        <v>0</v>
      </c>
      <c r="W237">
        <v>0</v>
      </c>
    </row>
    <row r="238" spans="1:23">
      <c r="A238" t="s">
        <v>1122</v>
      </c>
      <c r="B238" t="s">
        <v>1127</v>
      </c>
      <c r="C238" t="s">
        <v>1128</v>
      </c>
      <c r="D238">
        <v>250</v>
      </c>
      <c r="E238">
        <v>0</v>
      </c>
      <c r="F238">
        <v>2</v>
      </c>
      <c r="I238">
        <v>0.12</v>
      </c>
      <c r="J238">
        <v>1</v>
      </c>
      <c r="K238">
        <v>25</v>
      </c>
      <c r="L238">
        <v>35</v>
      </c>
      <c r="M238">
        <v>40</v>
      </c>
      <c r="N238">
        <v>0</v>
      </c>
      <c r="O238">
        <v>0</v>
      </c>
      <c r="P238">
        <v>0</v>
      </c>
      <c r="Q238" t="s">
        <v>35</v>
      </c>
      <c r="U238">
        <v>0</v>
      </c>
      <c r="V238">
        <v>0</v>
      </c>
      <c r="W238">
        <v>0</v>
      </c>
    </row>
    <row r="239" spans="1:23">
      <c r="A239" t="s">
        <v>1122</v>
      </c>
      <c r="B239" t="s">
        <v>1129</v>
      </c>
      <c r="C239" t="s">
        <v>1130</v>
      </c>
      <c r="D239">
        <v>70</v>
      </c>
      <c r="E239">
        <v>0</v>
      </c>
      <c r="F239">
        <v>1</v>
      </c>
      <c r="I239">
        <v>0.4</v>
      </c>
      <c r="J239">
        <v>3</v>
      </c>
      <c r="K239">
        <v>30</v>
      </c>
      <c r="L239">
        <v>35</v>
      </c>
      <c r="M239">
        <v>35</v>
      </c>
      <c r="N239">
        <v>0</v>
      </c>
      <c r="O239">
        <v>0</v>
      </c>
      <c r="P239">
        <v>0</v>
      </c>
      <c r="U239">
        <v>0</v>
      </c>
      <c r="V239">
        <v>0</v>
      </c>
      <c r="W239">
        <v>0</v>
      </c>
    </row>
    <row r="240" spans="1:23">
      <c r="A240" t="s">
        <v>1122</v>
      </c>
      <c r="B240" t="s">
        <v>1352</v>
      </c>
      <c r="C240" t="s">
        <v>1353</v>
      </c>
      <c r="D240">
        <v>300</v>
      </c>
      <c r="E240">
        <v>100</v>
      </c>
      <c r="F240">
        <v>1</v>
      </c>
      <c r="I240">
        <v>0.15</v>
      </c>
      <c r="J240">
        <v>1</v>
      </c>
      <c r="K240">
        <v>30</v>
      </c>
      <c r="L240">
        <v>40</v>
      </c>
      <c r="M240">
        <v>30</v>
      </c>
      <c r="N240">
        <v>2010</v>
      </c>
      <c r="O240">
        <v>30</v>
      </c>
      <c r="P240">
        <v>0</v>
      </c>
      <c r="Q240" t="s">
        <v>35</v>
      </c>
      <c r="R240" t="s">
        <v>83</v>
      </c>
      <c r="U240">
        <v>0</v>
      </c>
      <c r="V240">
        <v>0</v>
      </c>
      <c r="W240">
        <v>0</v>
      </c>
    </row>
    <row r="241" spans="1:23">
      <c r="A241" t="s">
        <v>983</v>
      </c>
      <c r="B241" t="s">
        <v>983</v>
      </c>
      <c r="C241" t="s">
        <v>984</v>
      </c>
      <c r="D241">
        <v>0</v>
      </c>
      <c r="E241">
        <v>0</v>
      </c>
      <c r="F241">
        <v>5</v>
      </c>
      <c r="I241">
        <v>1</v>
      </c>
      <c r="J241">
        <v>3</v>
      </c>
      <c r="K241">
        <v>30</v>
      </c>
      <c r="L241">
        <v>45</v>
      </c>
      <c r="M241">
        <v>25</v>
      </c>
      <c r="N241">
        <v>0</v>
      </c>
      <c r="O241">
        <v>0</v>
      </c>
      <c r="P241">
        <v>0</v>
      </c>
      <c r="U241">
        <v>0</v>
      </c>
      <c r="V241">
        <v>0</v>
      </c>
      <c r="W241">
        <v>0</v>
      </c>
    </row>
    <row r="242" spans="1:23">
      <c r="A242" t="s">
        <v>1085</v>
      </c>
      <c r="B242" t="s">
        <v>1102</v>
      </c>
      <c r="C242" t="s">
        <v>1103</v>
      </c>
      <c r="D242">
        <v>3</v>
      </c>
      <c r="E242">
        <v>0</v>
      </c>
      <c r="F242">
        <v>15</v>
      </c>
      <c r="G242" t="s">
        <v>78</v>
      </c>
      <c r="H242" t="s">
        <v>78</v>
      </c>
      <c r="I242">
        <v>9</v>
      </c>
      <c r="J242">
        <v>5</v>
      </c>
      <c r="K242">
        <v>40</v>
      </c>
      <c r="L242">
        <v>40</v>
      </c>
      <c r="M242">
        <v>20</v>
      </c>
      <c r="N242">
        <v>0</v>
      </c>
      <c r="O242">
        <v>0</v>
      </c>
      <c r="P242">
        <v>0</v>
      </c>
      <c r="U242">
        <v>0</v>
      </c>
      <c r="V242">
        <v>0</v>
      </c>
      <c r="W242">
        <v>0</v>
      </c>
    </row>
    <row r="243" spans="1:23">
      <c r="A243" t="s">
        <v>1085</v>
      </c>
      <c r="B243" t="s">
        <v>1106</v>
      </c>
      <c r="C243" t="s">
        <v>1107</v>
      </c>
      <c r="D243">
        <v>3.5</v>
      </c>
      <c r="E243">
        <v>0</v>
      </c>
      <c r="F243">
        <v>15</v>
      </c>
      <c r="G243" t="s">
        <v>78</v>
      </c>
      <c r="H243" t="s">
        <v>78</v>
      </c>
      <c r="I243">
        <v>10</v>
      </c>
      <c r="J243">
        <v>6</v>
      </c>
      <c r="K243">
        <v>40</v>
      </c>
      <c r="L243">
        <v>35</v>
      </c>
      <c r="M243">
        <v>25</v>
      </c>
      <c r="N243">
        <v>0</v>
      </c>
      <c r="O243">
        <v>0</v>
      </c>
      <c r="P243">
        <v>0</v>
      </c>
      <c r="U243">
        <v>0</v>
      </c>
      <c r="V243">
        <v>0</v>
      </c>
      <c r="W243">
        <v>0</v>
      </c>
    </row>
    <row r="244" spans="1:23">
      <c r="A244" t="s">
        <v>1085</v>
      </c>
      <c r="B244" t="s">
        <v>1086</v>
      </c>
      <c r="C244" t="s">
        <v>1087</v>
      </c>
      <c r="D244">
        <v>4.2</v>
      </c>
      <c r="E244">
        <v>0</v>
      </c>
      <c r="F244">
        <v>15</v>
      </c>
      <c r="G244" t="s">
        <v>78</v>
      </c>
      <c r="H244" t="s">
        <v>78</v>
      </c>
      <c r="I244">
        <v>6</v>
      </c>
      <c r="J244">
        <v>4</v>
      </c>
      <c r="K244">
        <v>30</v>
      </c>
      <c r="L244">
        <v>40</v>
      </c>
      <c r="M244">
        <v>30</v>
      </c>
      <c r="N244">
        <v>0</v>
      </c>
      <c r="O244">
        <v>0</v>
      </c>
      <c r="P244">
        <v>0</v>
      </c>
      <c r="U244">
        <v>0</v>
      </c>
      <c r="V244">
        <v>0</v>
      </c>
      <c r="W244">
        <v>0</v>
      </c>
    </row>
    <row r="245" spans="1:23">
      <c r="A245" t="s">
        <v>154</v>
      </c>
      <c r="B245" t="s">
        <v>195</v>
      </c>
      <c r="C245" t="s">
        <v>196</v>
      </c>
      <c r="D245">
        <v>3.9</v>
      </c>
      <c r="E245">
        <v>0</v>
      </c>
      <c r="F245">
        <v>15</v>
      </c>
      <c r="I245">
        <v>4.9000000000000004</v>
      </c>
      <c r="J245">
        <v>3</v>
      </c>
      <c r="K245">
        <v>35</v>
      </c>
      <c r="L245">
        <v>35</v>
      </c>
      <c r="M245">
        <v>30</v>
      </c>
      <c r="N245">
        <v>1933</v>
      </c>
      <c r="O245">
        <v>0</v>
      </c>
      <c r="P245">
        <v>0</v>
      </c>
      <c r="U245">
        <v>0</v>
      </c>
      <c r="V245">
        <v>0</v>
      </c>
      <c r="W245">
        <v>0</v>
      </c>
    </row>
    <row r="246" spans="1:23">
      <c r="A246" t="s">
        <v>154</v>
      </c>
      <c r="B246" t="s">
        <v>197</v>
      </c>
      <c r="C246" t="s">
        <v>198</v>
      </c>
      <c r="D246">
        <v>3</v>
      </c>
      <c r="E246">
        <v>0</v>
      </c>
      <c r="F246">
        <v>20</v>
      </c>
      <c r="G246" t="s">
        <v>78</v>
      </c>
      <c r="H246" t="s">
        <v>78</v>
      </c>
      <c r="I246">
        <v>5</v>
      </c>
      <c r="J246">
        <v>3</v>
      </c>
      <c r="K246">
        <v>20</v>
      </c>
      <c r="L246">
        <v>60</v>
      </c>
      <c r="M246">
        <v>20</v>
      </c>
      <c r="N246">
        <v>0</v>
      </c>
      <c r="O246">
        <v>0</v>
      </c>
      <c r="P246">
        <v>0</v>
      </c>
      <c r="U246">
        <v>0</v>
      </c>
      <c r="V246">
        <v>0</v>
      </c>
      <c r="W246">
        <v>0</v>
      </c>
    </row>
    <row r="247" spans="1:23">
      <c r="A247" t="s">
        <v>154</v>
      </c>
      <c r="B247" t="s">
        <v>199</v>
      </c>
      <c r="C247" t="s">
        <v>200</v>
      </c>
      <c r="D247">
        <v>3.9</v>
      </c>
      <c r="E247">
        <v>0</v>
      </c>
      <c r="F247">
        <v>40</v>
      </c>
      <c r="I247">
        <v>5</v>
      </c>
      <c r="J247">
        <v>4</v>
      </c>
      <c r="K247">
        <v>30</v>
      </c>
      <c r="L247">
        <v>30</v>
      </c>
      <c r="M247">
        <v>40</v>
      </c>
      <c r="N247">
        <v>1968</v>
      </c>
      <c r="O247">
        <v>0</v>
      </c>
      <c r="P247">
        <v>0</v>
      </c>
      <c r="U247">
        <v>0</v>
      </c>
      <c r="V247">
        <v>0</v>
      </c>
      <c r="W247">
        <v>0</v>
      </c>
    </row>
    <row r="248" spans="1:23">
      <c r="A248" t="s">
        <v>154</v>
      </c>
      <c r="B248" t="s">
        <v>201</v>
      </c>
      <c r="C248" t="s">
        <v>202</v>
      </c>
      <c r="D248">
        <v>6</v>
      </c>
      <c r="E248">
        <v>0</v>
      </c>
      <c r="F248">
        <v>25</v>
      </c>
      <c r="I248">
        <v>5</v>
      </c>
      <c r="J248">
        <v>3</v>
      </c>
      <c r="K248">
        <v>20</v>
      </c>
      <c r="L248">
        <v>40</v>
      </c>
      <c r="M248">
        <v>40</v>
      </c>
      <c r="N248">
        <v>0</v>
      </c>
      <c r="O248">
        <v>0</v>
      </c>
      <c r="P248">
        <v>0</v>
      </c>
      <c r="U248">
        <v>0</v>
      </c>
      <c r="V248">
        <v>0</v>
      </c>
      <c r="W248">
        <v>0</v>
      </c>
    </row>
    <row r="249" spans="1:23">
      <c r="A249" t="s">
        <v>154</v>
      </c>
      <c r="B249" t="s">
        <v>203</v>
      </c>
      <c r="C249" t="s">
        <v>204</v>
      </c>
      <c r="D249">
        <v>2.8</v>
      </c>
      <c r="E249">
        <v>0</v>
      </c>
      <c r="F249">
        <v>40</v>
      </c>
      <c r="I249">
        <v>5</v>
      </c>
      <c r="J249">
        <v>2</v>
      </c>
      <c r="K249">
        <v>30</v>
      </c>
      <c r="L249">
        <v>40</v>
      </c>
      <c r="M249">
        <v>30</v>
      </c>
      <c r="N249">
        <v>0</v>
      </c>
      <c r="O249">
        <v>0</v>
      </c>
      <c r="P249">
        <v>0</v>
      </c>
      <c r="U249">
        <v>0</v>
      </c>
      <c r="V249">
        <v>0</v>
      </c>
      <c r="W249">
        <v>0</v>
      </c>
    </row>
    <row r="250" spans="1:23">
      <c r="A250" t="s">
        <v>154</v>
      </c>
      <c r="B250" t="s">
        <v>205</v>
      </c>
      <c r="C250" t="s">
        <v>206</v>
      </c>
      <c r="D250">
        <v>4</v>
      </c>
      <c r="E250">
        <v>0</v>
      </c>
      <c r="F250">
        <v>25</v>
      </c>
      <c r="I250">
        <v>5.2</v>
      </c>
      <c r="J250">
        <v>3</v>
      </c>
      <c r="K250">
        <v>30</v>
      </c>
      <c r="L250">
        <v>40</v>
      </c>
      <c r="M250">
        <v>30</v>
      </c>
      <c r="N250">
        <v>0</v>
      </c>
      <c r="O250">
        <v>0</v>
      </c>
      <c r="P250">
        <v>0</v>
      </c>
      <c r="U250">
        <v>0</v>
      </c>
      <c r="V250">
        <v>0</v>
      </c>
      <c r="W250">
        <v>0</v>
      </c>
    </row>
    <row r="251" spans="1:23">
      <c r="A251" t="s">
        <v>154</v>
      </c>
      <c r="B251" t="s">
        <v>207</v>
      </c>
      <c r="C251" t="s">
        <v>208</v>
      </c>
      <c r="D251">
        <v>2.2999999999999998</v>
      </c>
      <c r="E251">
        <v>0</v>
      </c>
      <c r="F251">
        <v>15</v>
      </c>
      <c r="I251">
        <v>6</v>
      </c>
      <c r="J251">
        <v>6</v>
      </c>
      <c r="K251">
        <v>35</v>
      </c>
      <c r="L251">
        <v>30</v>
      </c>
      <c r="M251">
        <v>35</v>
      </c>
      <c r="N251">
        <v>0</v>
      </c>
      <c r="O251">
        <v>0</v>
      </c>
      <c r="P251">
        <v>0</v>
      </c>
      <c r="U251">
        <v>0</v>
      </c>
      <c r="V251">
        <v>0</v>
      </c>
      <c r="W251">
        <v>0</v>
      </c>
    </row>
    <row r="252" spans="1:23">
      <c r="A252" t="s">
        <v>154</v>
      </c>
      <c r="B252" t="s">
        <v>209</v>
      </c>
      <c r="C252" t="s">
        <v>210</v>
      </c>
      <c r="D252">
        <v>3.5</v>
      </c>
      <c r="E252">
        <v>0</v>
      </c>
      <c r="F252">
        <v>40</v>
      </c>
      <c r="I252">
        <v>6</v>
      </c>
      <c r="J252">
        <v>3</v>
      </c>
      <c r="K252">
        <v>30</v>
      </c>
      <c r="L252">
        <v>35</v>
      </c>
      <c r="M252">
        <v>35</v>
      </c>
      <c r="N252">
        <v>0</v>
      </c>
      <c r="O252">
        <v>0</v>
      </c>
      <c r="P252">
        <v>0</v>
      </c>
      <c r="U252">
        <v>0</v>
      </c>
      <c r="V252">
        <v>0</v>
      </c>
      <c r="W252">
        <v>0</v>
      </c>
    </row>
    <row r="253" spans="1:23">
      <c r="A253" t="s">
        <v>154</v>
      </c>
      <c r="B253" t="s">
        <v>211</v>
      </c>
      <c r="C253" t="s">
        <v>212</v>
      </c>
      <c r="D253">
        <v>1.7</v>
      </c>
      <c r="E253">
        <v>0</v>
      </c>
      <c r="F253">
        <v>20</v>
      </c>
      <c r="I253">
        <v>6</v>
      </c>
      <c r="J253">
        <v>2</v>
      </c>
      <c r="K253">
        <v>30</v>
      </c>
      <c r="L253">
        <v>30</v>
      </c>
      <c r="M253">
        <v>40</v>
      </c>
      <c r="N253">
        <v>0</v>
      </c>
      <c r="O253">
        <v>0</v>
      </c>
      <c r="P253">
        <v>0</v>
      </c>
      <c r="U253">
        <v>0</v>
      </c>
      <c r="V253">
        <v>0</v>
      </c>
      <c r="W253">
        <v>0</v>
      </c>
    </row>
    <row r="254" spans="1:23">
      <c r="A254" t="s">
        <v>154</v>
      </c>
      <c r="B254" t="s">
        <v>213</v>
      </c>
      <c r="C254" t="s">
        <v>214</v>
      </c>
      <c r="D254">
        <v>6</v>
      </c>
      <c r="E254">
        <v>0</v>
      </c>
      <c r="F254">
        <v>25</v>
      </c>
      <c r="I254">
        <v>6</v>
      </c>
      <c r="J254">
        <v>3</v>
      </c>
      <c r="K254">
        <v>25</v>
      </c>
      <c r="L254">
        <v>45</v>
      </c>
      <c r="M254">
        <v>30</v>
      </c>
      <c r="N254">
        <v>0</v>
      </c>
      <c r="O254">
        <v>0</v>
      </c>
      <c r="P254">
        <v>0</v>
      </c>
      <c r="U254">
        <v>0</v>
      </c>
      <c r="V254">
        <v>0</v>
      </c>
      <c r="W254">
        <v>0</v>
      </c>
    </row>
    <row r="255" spans="1:23">
      <c r="A255" t="s">
        <v>154</v>
      </c>
      <c r="B255" t="s">
        <v>215</v>
      </c>
      <c r="C255" t="s">
        <v>216</v>
      </c>
      <c r="D255">
        <v>2.5</v>
      </c>
      <c r="E255">
        <v>0</v>
      </c>
      <c r="F255">
        <v>15</v>
      </c>
      <c r="I255">
        <v>6</v>
      </c>
      <c r="J255">
        <v>3</v>
      </c>
      <c r="K255">
        <v>20</v>
      </c>
      <c r="L255">
        <v>45</v>
      </c>
      <c r="M255">
        <v>35</v>
      </c>
      <c r="N255">
        <v>0</v>
      </c>
      <c r="O255">
        <v>0</v>
      </c>
      <c r="P255">
        <v>0</v>
      </c>
      <c r="U255">
        <v>0</v>
      </c>
      <c r="V255">
        <v>0</v>
      </c>
      <c r="W255">
        <v>0</v>
      </c>
    </row>
    <row r="256" spans="1:23">
      <c r="A256" t="s">
        <v>154</v>
      </c>
      <c r="B256" t="s">
        <v>217</v>
      </c>
      <c r="C256" t="s">
        <v>218</v>
      </c>
      <c r="D256">
        <v>3.7</v>
      </c>
      <c r="E256">
        <v>0</v>
      </c>
      <c r="F256">
        <v>10</v>
      </c>
      <c r="I256">
        <v>6</v>
      </c>
      <c r="J256">
        <v>4</v>
      </c>
      <c r="K256">
        <v>30</v>
      </c>
      <c r="L256">
        <v>40</v>
      </c>
      <c r="M256">
        <v>30</v>
      </c>
      <c r="N256">
        <v>0</v>
      </c>
      <c r="O256">
        <v>0</v>
      </c>
      <c r="P256">
        <v>0</v>
      </c>
      <c r="U256">
        <v>0</v>
      </c>
      <c r="V256">
        <v>0</v>
      </c>
      <c r="W256">
        <v>0</v>
      </c>
    </row>
    <row r="257" spans="1:23">
      <c r="A257" t="s">
        <v>154</v>
      </c>
      <c r="B257" t="s">
        <v>219</v>
      </c>
      <c r="C257" t="s">
        <v>220</v>
      </c>
      <c r="D257">
        <v>2</v>
      </c>
      <c r="E257">
        <v>0</v>
      </c>
      <c r="F257">
        <v>15</v>
      </c>
      <c r="G257" t="s">
        <v>78</v>
      </c>
      <c r="H257" t="s">
        <v>78</v>
      </c>
      <c r="I257">
        <v>6.5</v>
      </c>
      <c r="J257">
        <v>3</v>
      </c>
      <c r="K257">
        <v>25</v>
      </c>
      <c r="L257">
        <v>45</v>
      </c>
      <c r="M257">
        <v>30</v>
      </c>
      <c r="N257">
        <v>0</v>
      </c>
      <c r="O257">
        <v>0</v>
      </c>
      <c r="P257">
        <v>0</v>
      </c>
      <c r="U257">
        <v>0</v>
      </c>
      <c r="V257">
        <v>0</v>
      </c>
      <c r="W257">
        <v>0</v>
      </c>
    </row>
    <row r="258" spans="1:23">
      <c r="A258" t="s">
        <v>154</v>
      </c>
      <c r="B258" t="s">
        <v>221</v>
      </c>
      <c r="C258" t="s">
        <v>222</v>
      </c>
      <c r="D258">
        <v>3</v>
      </c>
      <c r="E258">
        <v>0</v>
      </c>
      <c r="F258">
        <v>30</v>
      </c>
      <c r="G258" t="s">
        <v>112</v>
      </c>
      <c r="H258" t="s">
        <v>112</v>
      </c>
      <c r="I258">
        <v>7</v>
      </c>
      <c r="J258">
        <v>4</v>
      </c>
      <c r="K258">
        <v>30</v>
      </c>
      <c r="L258">
        <v>40</v>
      </c>
      <c r="M258">
        <v>30</v>
      </c>
      <c r="N258">
        <v>1954</v>
      </c>
      <c r="O258">
        <v>0</v>
      </c>
      <c r="P258">
        <v>0</v>
      </c>
      <c r="U258">
        <v>0</v>
      </c>
      <c r="V258">
        <v>0</v>
      </c>
      <c r="W258">
        <v>0</v>
      </c>
    </row>
    <row r="259" spans="1:23">
      <c r="A259" t="s">
        <v>154</v>
      </c>
      <c r="B259" t="s">
        <v>223</v>
      </c>
      <c r="C259" t="s">
        <v>224</v>
      </c>
      <c r="D259">
        <v>4</v>
      </c>
      <c r="E259">
        <v>0</v>
      </c>
      <c r="F259">
        <v>20</v>
      </c>
      <c r="I259">
        <v>7</v>
      </c>
      <c r="J259">
        <v>4</v>
      </c>
      <c r="K259">
        <v>30</v>
      </c>
      <c r="L259">
        <v>40</v>
      </c>
      <c r="M259">
        <v>30</v>
      </c>
      <c r="N259">
        <v>0</v>
      </c>
      <c r="O259">
        <v>0</v>
      </c>
      <c r="P259">
        <v>0</v>
      </c>
      <c r="U259">
        <v>0</v>
      </c>
      <c r="V259">
        <v>0</v>
      </c>
      <c r="W259">
        <v>0</v>
      </c>
    </row>
    <row r="260" spans="1:23">
      <c r="A260" t="s">
        <v>154</v>
      </c>
      <c r="B260" t="s">
        <v>225</v>
      </c>
      <c r="C260" t="s">
        <v>226</v>
      </c>
      <c r="D260">
        <v>2</v>
      </c>
      <c r="E260">
        <v>0</v>
      </c>
      <c r="F260">
        <v>20</v>
      </c>
      <c r="I260">
        <v>7.3</v>
      </c>
      <c r="J260">
        <v>5</v>
      </c>
      <c r="K260">
        <v>35</v>
      </c>
      <c r="L260">
        <v>40</v>
      </c>
      <c r="M260">
        <v>25</v>
      </c>
      <c r="N260">
        <v>0</v>
      </c>
      <c r="O260">
        <v>0</v>
      </c>
      <c r="P260">
        <v>0</v>
      </c>
      <c r="U260">
        <v>0</v>
      </c>
      <c r="V260">
        <v>0</v>
      </c>
      <c r="W260">
        <v>0</v>
      </c>
    </row>
    <row r="261" spans="1:23">
      <c r="A261" t="s">
        <v>154</v>
      </c>
      <c r="B261" t="s">
        <v>227</v>
      </c>
      <c r="C261" t="s">
        <v>228</v>
      </c>
      <c r="D261">
        <v>2</v>
      </c>
      <c r="E261">
        <v>0</v>
      </c>
      <c r="F261">
        <v>15</v>
      </c>
      <c r="I261">
        <v>8</v>
      </c>
      <c r="J261">
        <v>5</v>
      </c>
      <c r="K261">
        <v>30</v>
      </c>
      <c r="L261">
        <v>45</v>
      </c>
      <c r="M261">
        <v>25</v>
      </c>
      <c r="N261">
        <v>0</v>
      </c>
      <c r="O261">
        <v>0</v>
      </c>
      <c r="P261">
        <v>0</v>
      </c>
      <c r="U261">
        <v>0</v>
      </c>
      <c r="V261">
        <v>0</v>
      </c>
      <c r="W261">
        <v>0</v>
      </c>
    </row>
    <row r="262" spans="1:23">
      <c r="A262" t="s">
        <v>154</v>
      </c>
      <c r="B262" t="s">
        <v>229</v>
      </c>
      <c r="C262" t="s">
        <v>230</v>
      </c>
      <c r="D262">
        <v>2</v>
      </c>
      <c r="E262">
        <v>0</v>
      </c>
      <c r="F262">
        <v>15</v>
      </c>
      <c r="I262">
        <v>8</v>
      </c>
      <c r="J262">
        <v>5</v>
      </c>
      <c r="K262">
        <v>40</v>
      </c>
      <c r="L262">
        <v>45</v>
      </c>
      <c r="M262">
        <v>15</v>
      </c>
      <c r="N262">
        <v>1915</v>
      </c>
      <c r="O262">
        <v>0</v>
      </c>
      <c r="P262">
        <v>0</v>
      </c>
      <c r="U262">
        <v>0</v>
      </c>
      <c r="V262">
        <v>0</v>
      </c>
      <c r="W262">
        <v>0</v>
      </c>
    </row>
    <row r="263" spans="1:23">
      <c r="A263" t="s">
        <v>154</v>
      </c>
      <c r="B263" t="s">
        <v>231</v>
      </c>
      <c r="C263" t="s">
        <v>232</v>
      </c>
      <c r="D263">
        <v>3.9</v>
      </c>
      <c r="E263">
        <v>0</v>
      </c>
      <c r="F263">
        <v>30</v>
      </c>
      <c r="I263">
        <v>8</v>
      </c>
      <c r="J263">
        <v>6</v>
      </c>
      <c r="K263">
        <v>35</v>
      </c>
      <c r="L263">
        <v>35</v>
      </c>
      <c r="M263">
        <v>30</v>
      </c>
      <c r="N263">
        <v>1944</v>
      </c>
      <c r="O263">
        <v>0</v>
      </c>
      <c r="P263">
        <v>0</v>
      </c>
      <c r="U263">
        <v>0</v>
      </c>
      <c r="V263">
        <v>0</v>
      </c>
      <c r="W263">
        <v>0</v>
      </c>
    </row>
    <row r="264" spans="1:23">
      <c r="A264" t="s">
        <v>154</v>
      </c>
      <c r="B264" t="s">
        <v>233</v>
      </c>
      <c r="C264" t="s">
        <v>234</v>
      </c>
      <c r="D264">
        <v>15</v>
      </c>
      <c r="E264">
        <v>0</v>
      </c>
      <c r="F264">
        <v>15</v>
      </c>
      <c r="I264">
        <v>9</v>
      </c>
      <c r="J264">
        <v>4</v>
      </c>
      <c r="K264">
        <v>35</v>
      </c>
      <c r="L264">
        <v>40</v>
      </c>
      <c r="M264">
        <v>25</v>
      </c>
      <c r="N264">
        <v>0</v>
      </c>
      <c r="O264">
        <v>0</v>
      </c>
      <c r="P264">
        <v>0</v>
      </c>
      <c r="U264">
        <v>0</v>
      </c>
      <c r="V264">
        <v>0</v>
      </c>
      <c r="W264">
        <v>0</v>
      </c>
    </row>
    <row r="265" spans="1:23">
      <c r="A265" t="s">
        <v>154</v>
      </c>
      <c r="B265" t="s">
        <v>235</v>
      </c>
      <c r="C265" t="s">
        <v>236</v>
      </c>
      <c r="D265">
        <v>3</v>
      </c>
      <c r="E265">
        <v>0</v>
      </c>
      <c r="F265">
        <v>15</v>
      </c>
      <c r="I265">
        <v>8.1999999999999993</v>
      </c>
      <c r="J265">
        <v>5</v>
      </c>
      <c r="K265">
        <v>35</v>
      </c>
      <c r="L265">
        <v>45</v>
      </c>
      <c r="M265">
        <v>20</v>
      </c>
      <c r="N265">
        <v>0</v>
      </c>
      <c r="O265">
        <v>0</v>
      </c>
      <c r="P265">
        <v>0</v>
      </c>
      <c r="U265">
        <v>0</v>
      </c>
      <c r="V265">
        <v>0</v>
      </c>
      <c r="W265">
        <v>0</v>
      </c>
    </row>
    <row r="266" spans="1:23">
      <c r="A266" t="s">
        <v>154</v>
      </c>
      <c r="B266" t="s">
        <v>237</v>
      </c>
      <c r="C266" t="s">
        <v>238</v>
      </c>
      <c r="D266">
        <v>6.2</v>
      </c>
      <c r="E266">
        <v>0</v>
      </c>
      <c r="F266">
        <v>35</v>
      </c>
      <c r="I266">
        <v>8.5</v>
      </c>
      <c r="J266">
        <v>6</v>
      </c>
      <c r="K266">
        <v>30</v>
      </c>
      <c r="L266">
        <v>35</v>
      </c>
      <c r="M266">
        <v>35</v>
      </c>
      <c r="N266">
        <v>0</v>
      </c>
      <c r="O266">
        <v>0</v>
      </c>
      <c r="P266">
        <v>0</v>
      </c>
      <c r="U266">
        <v>0</v>
      </c>
      <c r="V266">
        <v>0</v>
      </c>
      <c r="W266">
        <v>0</v>
      </c>
    </row>
    <row r="267" spans="1:23">
      <c r="A267" t="s">
        <v>154</v>
      </c>
      <c r="B267" t="s">
        <v>239</v>
      </c>
      <c r="C267" t="s">
        <v>240</v>
      </c>
      <c r="D267">
        <v>2.5</v>
      </c>
      <c r="E267">
        <v>0</v>
      </c>
      <c r="F267">
        <v>35</v>
      </c>
      <c r="I267">
        <v>10</v>
      </c>
      <c r="J267">
        <v>6</v>
      </c>
      <c r="K267">
        <v>40</v>
      </c>
      <c r="L267">
        <v>30</v>
      </c>
      <c r="M267">
        <v>30</v>
      </c>
      <c r="N267">
        <v>0</v>
      </c>
      <c r="O267">
        <v>0</v>
      </c>
      <c r="P267">
        <v>0</v>
      </c>
      <c r="U267">
        <v>0</v>
      </c>
      <c r="V267">
        <v>0</v>
      </c>
      <c r="W267">
        <v>0</v>
      </c>
    </row>
    <row r="268" spans="1:23">
      <c r="A268" t="s">
        <v>154</v>
      </c>
      <c r="B268" t="s">
        <v>241</v>
      </c>
      <c r="C268" t="s">
        <v>242</v>
      </c>
      <c r="D268">
        <v>4</v>
      </c>
      <c r="E268">
        <v>0</v>
      </c>
      <c r="F268">
        <v>35</v>
      </c>
      <c r="I268">
        <v>11</v>
      </c>
      <c r="J268">
        <v>6</v>
      </c>
      <c r="K268">
        <v>35</v>
      </c>
      <c r="L268">
        <v>35</v>
      </c>
      <c r="M268">
        <v>30</v>
      </c>
      <c r="N268">
        <v>0</v>
      </c>
      <c r="O268">
        <v>0</v>
      </c>
      <c r="P268">
        <v>0</v>
      </c>
      <c r="U268">
        <v>0</v>
      </c>
      <c r="V268">
        <v>0</v>
      </c>
      <c r="W268">
        <v>0</v>
      </c>
    </row>
    <row r="269" spans="1:23">
      <c r="A269" t="s">
        <v>154</v>
      </c>
      <c r="B269" t="s">
        <v>243</v>
      </c>
      <c r="C269" t="s">
        <v>244</v>
      </c>
      <c r="D269">
        <v>2.9</v>
      </c>
      <c r="E269">
        <v>0</v>
      </c>
      <c r="F269">
        <v>35</v>
      </c>
      <c r="I269">
        <v>11</v>
      </c>
      <c r="J269">
        <v>6</v>
      </c>
      <c r="K269">
        <v>30</v>
      </c>
      <c r="L269">
        <v>35</v>
      </c>
      <c r="M269">
        <v>35</v>
      </c>
      <c r="N269">
        <v>1911</v>
      </c>
      <c r="O269">
        <v>0</v>
      </c>
      <c r="P269">
        <v>0</v>
      </c>
      <c r="U269">
        <v>0</v>
      </c>
      <c r="V269">
        <v>0</v>
      </c>
      <c r="W269">
        <v>0</v>
      </c>
    </row>
    <row r="270" spans="1:23">
      <c r="A270" t="s">
        <v>154</v>
      </c>
      <c r="B270" t="s">
        <v>245</v>
      </c>
      <c r="C270" t="s">
        <v>246</v>
      </c>
      <c r="D270">
        <v>4</v>
      </c>
      <c r="E270">
        <v>0</v>
      </c>
      <c r="F270">
        <v>35</v>
      </c>
      <c r="G270" t="s">
        <v>182</v>
      </c>
      <c r="H270" t="s">
        <v>182</v>
      </c>
      <c r="I270">
        <v>14</v>
      </c>
      <c r="J270">
        <v>4</v>
      </c>
      <c r="K270">
        <v>25</v>
      </c>
      <c r="L270">
        <v>40</v>
      </c>
      <c r="M270">
        <v>35</v>
      </c>
      <c r="N270">
        <v>0</v>
      </c>
      <c r="O270">
        <v>0</v>
      </c>
      <c r="P270">
        <v>0</v>
      </c>
      <c r="U270">
        <v>0</v>
      </c>
      <c r="V270">
        <v>0</v>
      </c>
      <c r="W270">
        <v>0</v>
      </c>
    </row>
    <row r="271" spans="1:23">
      <c r="A271" t="s">
        <v>154</v>
      </c>
      <c r="B271" t="s">
        <v>247</v>
      </c>
      <c r="C271" t="s">
        <v>248</v>
      </c>
      <c r="D271">
        <v>4</v>
      </c>
      <c r="E271">
        <v>0</v>
      </c>
      <c r="F271">
        <v>35</v>
      </c>
      <c r="I271">
        <v>35</v>
      </c>
      <c r="J271">
        <v>8</v>
      </c>
      <c r="K271">
        <v>35</v>
      </c>
      <c r="L271">
        <v>35</v>
      </c>
      <c r="M271">
        <v>30</v>
      </c>
      <c r="N271">
        <v>0</v>
      </c>
      <c r="O271">
        <v>0</v>
      </c>
      <c r="P271">
        <v>0</v>
      </c>
      <c r="U271">
        <v>0</v>
      </c>
      <c r="V271">
        <v>0</v>
      </c>
      <c r="W271">
        <v>0</v>
      </c>
    </row>
    <row r="272" spans="1:23">
      <c r="A272" t="s">
        <v>154</v>
      </c>
      <c r="B272" t="s">
        <v>249</v>
      </c>
      <c r="C272" t="s">
        <v>250</v>
      </c>
      <c r="D272">
        <v>2</v>
      </c>
      <c r="E272">
        <v>0</v>
      </c>
      <c r="F272">
        <v>20</v>
      </c>
      <c r="G272" t="s">
        <v>78</v>
      </c>
      <c r="H272" t="s">
        <v>78</v>
      </c>
      <c r="I272">
        <v>40</v>
      </c>
      <c r="J272">
        <v>9</v>
      </c>
      <c r="K272">
        <v>35</v>
      </c>
      <c r="L272">
        <v>45</v>
      </c>
      <c r="M272">
        <v>20</v>
      </c>
      <c r="N272">
        <v>0</v>
      </c>
      <c r="O272">
        <v>0</v>
      </c>
      <c r="P272">
        <v>0</v>
      </c>
      <c r="U272">
        <v>0</v>
      </c>
      <c r="V272">
        <v>0</v>
      </c>
      <c r="W272">
        <v>0</v>
      </c>
    </row>
    <row r="273" spans="1:23">
      <c r="A273" t="s">
        <v>251</v>
      </c>
      <c r="B273" t="s">
        <v>252</v>
      </c>
      <c r="C273" t="s">
        <v>253</v>
      </c>
      <c r="D273">
        <v>60</v>
      </c>
      <c r="E273">
        <v>0</v>
      </c>
      <c r="F273">
        <v>15</v>
      </c>
      <c r="G273" t="s">
        <v>26</v>
      </c>
      <c r="I273">
        <v>1.3</v>
      </c>
      <c r="J273">
        <v>2</v>
      </c>
      <c r="K273">
        <v>25</v>
      </c>
      <c r="L273">
        <v>35</v>
      </c>
      <c r="M273">
        <v>40</v>
      </c>
      <c r="N273">
        <v>1958</v>
      </c>
      <c r="O273">
        <v>0</v>
      </c>
      <c r="P273">
        <v>0</v>
      </c>
      <c r="U273">
        <v>0</v>
      </c>
      <c r="V273">
        <v>0</v>
      </c>
      <c r="W273">
        <v>0</v>
      </c>
    </row>
    <row r="274" spans="1:23">
      <c r="A274" t="s">
        <v>251</v>
      </c>
      <c r="B274" t="s">
        <v>254</v>
      </c>
      <c r="C274" t="s">
        <v>255</v>
      </c>
      <c r="D274">
        <v>15</v>
      </c>
      <c r="E274">
        <v>0</v>
      </c>
      <c r="F274">
        <v>20</v>
      </c>
      <c r="G274" t="s">
        <v>26</v>
      </c>
      <c r="I274">
        <v>1.9</v>
      </c>
      <c r="J274">
        <v>3</v>
      </c>
      <c r="K274">
        <v>30</v>
      </c>
      <c r="L274">
        <v>40</v>
      </c>
      <c r="M274">
        <v>30</v>
      </c>
      <c r="N274">
        <v>0</v>
      </c>
      <c r="O274">
        <v>0</v>
      </c>
      <c r="P274">
        <v>0</v>
      </c>
      <c r="U274">
        <v>0</v>
      </c>
      <c r="V274">
        <v>0</v>
      </c>
      <c r="W274">
        <v>0</v>
      </c>
    </row>
    <row r="275" spans="1:23">
      <c r="A275" t="s">
        <v>251</v>
      </c>
      <c r="B275" t="s">
        <v>256</v>
      </c>
      <c r="C275" t="s">
        <v>257</v>
      </c>
      <c r="D275">
        <v>15</v>
      </c>
      <c r="E275">
        <v>0</v>
      </c>
      <c r="F275">
        <v>20</v>
      </c>
      <c r="G275" t="s">
        <v>26</v>
      </c>
      <c r="I275">
        <v>2.6</v>
      </c>
      <c r="J275">
        <v>4</v>
      </c>
      <c r="K275">
        <v>35</v>
      </c>
      <c r="L275">
        <v>35</v>
      </c>
      <c r="M275">
        <v>30</v>
      </c>
      <c r="N275">
        <v>0</v>
      </c>
      <c r="O275">
        <v>0</v>
      </c>
      <c r="P275">
        <v>0</v>
      </c>
      <c r="U275">
        <v>0</v>
      </c>
      <c r="V275">
        <v>0</v>
      </c>
      <c r="W275">
        <v>0</v>
      </c>
    </row>
    <row r="276" spans="1:23">
      <c r="A276" t="s">
        <v>251</v>
      </c>
      <c r="B276" t="s">
        <v>258</v>
      </c>
      <c r="C276" t="s">
        <v>259</v>
      </c>
      <c r="D276">
        <v>35</v>
      </c>
      <c r="E276">
        <v>0</v>
      </c>
      <c r="F276">
        <v>15</v>
      </c>
      <c r="G276" t="s">
        <v>26</v>
      </c>
      <c r="I276">
        <v>4.0999999999999996</v>
      </c>
      <c r="J276">
        <v>3</v>
      </c>
      <c r="K276">
        <v>20</v>
      </c>
      <c r="L276">
        <v>40</v>
      </c>
      <c r="M276">
        <v>40</v>
      </c>
      <c r="N276">
        <v>1961</v>
      </c>
      <c r="O276">
        <v>0</v>
      </c>
      <c r="P276">
        <v>0</v>
      </c>
      <c r="U276">
        <v>0</v>
      </c>
      <c r="V276">
        <v>0</v>
      </c>
      <c r="W276">
        <v>0</v>
      </c>
    </row>
    <row r="277" spans="1:23">
      <c r="A277" t="s">
        <v>251</v>
      </c>
      <c r="B277" t="s">
        <v>260</v>
      </c>
      <c r="C277" t="s">
        <v>261</v>
      </c>
      <c r="D277">
        <v>6</v>
      </c>
      <c r="E277">
        <v>0</v>
      </c>
      <c r="F277">
        <v>20</v>
      </c>
      <c r="G277" t="s">
        <v>26</v>
      </c>
      <c r="I277">
        <v>5</v>
      </c>
      <c r="J277">
        <v>5</v>
      </c>
      <c r="K277">
        <v>35</v>
      </c>
      <c r="L277">
        <v>35</v>
      </c>
      <c r="M277">
        <v>30</v>
      </c>
      <c r="N277">
        <v>0</v>
      </c>
      <c r="O277">
        <v>0</v>
      </c>
      <c r="P277">
        <v>0</v>
      </c>
      <c r="U277">
        <v>0</v>
      </c>
      <c r="V277">
        <v>0</v>
      </c>
      <c r="W277">
        <v>0</v>
      </c>
    </row>
    <row r="278" spans="1:23">
      <c r="A278" t="s">
        <v>251</v>
      </c>
      <c r="B278" t="s">
        <v>262</v>
      </c>
      <c r="C278" t="s">
        <v>263</v>
      </c>
      <c r="D278">
        <v>80</v>
      </c>
      <c r="E278">
        <v>0</v>
      </c>
      <c r="F278">
        <v>10</v>
      </c>
      <c r="G278" t="s">
        <v>26</v>
      </c>
      <c r="I278">
        <v>5</v>
      </c>
      <c r="J278">
        <v>5</v>
      </c>
      <c r="K278">
        <v>30</v>
      </c>
      <c r="L278">
        <v>30</v>
      </c>
      <c r="M278">
        <v>40</v>
      </c>
      <c r="N278">
        <v>0</v>
      </c>
      <c r="O278">
        <v>0</v>
      </c>
      <c r="P278">
        <v>0</v>
      </c>
      <c r="U278">
        <v>0</v>
      </c>
      <c r="V278">
        <v>0</v>
      </c>
      <c r="W278">
        <v>0</v>
      </c>
    </row>
    <row r="279" spans="1:23">
      <c r="A279" t="s">
        <v>251</v>
      </c>
      <c r="B279" t="s">
        <v>264</v>
      </c>
      <c r="C279" t="s">
        <v>265</v>
      </c>
      <c r="D279">
        <v>80</v>
      </c>
      <c r="E279">
        <v>0</v>
      </c>
      <c r="F279">
        <v>10</v>
      </c>
      <c r="G279" t="s">
        <v>26</v>
      </c>
      <c r="I279">
        <v>6</v>
      </c>
      <c r="J279">
        <v>6</v>
      </c>
      <c r="K279">
        <v>30</v>
      </c>
      <c r="L279">
        <v>30</v>
      </c>
      <c r="M279">
        <v>40</v>
      </c>
      <c r="N279">
        <v>0</v>
      </c>
      <c r="O279">
        <v>0</v>
      </c>
      <c r="P279">
        <v>0</v>
      </c>
      <c r="U279">
        <v>0</v>
      </c>
      <c r="V279">
        <v>0</v>
      </c>
      <c r="W279">
        <v>0</v>
      </c>
    </row>
    <row r="280" spans="1:23">
      <c r="A280" t="s">
        <v>266</v>
      </c>
      <c r="B280" t="s">
        <v>267</v>
      </c>
      <c r="C280" t="s">
        <v>268</v>
      </c>
      <c r="D280">
        <v>7</v>
      </c>
      <c r="E280">
        <v>0</v>
      </c>
      <c r="F280">
        <v>5</v>
      </c>
      <c r="G280" t="s">
        <v>78</v>
      </c>
      <c r="H280" t="s">
        <v>78</v>
      </c>
      <c r="I280">
        <v>2.9</v>
      </c>
      <c r="J280">
        <v>5</v>
      </c>
      <c r="K280">
        <v>30</v>
      </c>
      <c r="L280">
        <v>50</v>
      </c>
      <c r="M280">
        <v>20</v>
      </c>
      <c r="N280">
        <v>0</v>
      </c>
      <c r="O280">
        <v>0</v>
      </c>
      <c r="P280">
        <v>0</v>
      </c>
      <c r="U280">
        <v>0</v>
      </c>
      <c r="V280">
        <v>0</v>
      </c>
      <c r="W280">
        <v>0</v>
      </c>
    </row>
    <row r="281" spans="1:23">
      <c r="A281" t="s">
        <v>266</v>
      </c>
      <c r="B281" t="s">
        <v>269</v>
      </c>
      <c r="C281" t="s">
        <v>270</v>
      </c>
      <c r="D281">
        <v>2</v>
      </c>
      <c r="E281">
        <v>0</v>
      </c>
      <c r="F281">
        <v>25</v>
      </c>
      <c r="G281" t="s">
        <v>78</v>
      </c>
      <c r="H281" t="s">
        <v>78</v>
      </c>
      <c r="I281">
        <v>5</v>
      </c>
      <c r="J281">
        <v>5</v>
      </c>
      <c r="K281">
        <v>30</v>
      </c>
      <c r="L281">
        <v>50</v>
      </c>
      <c r="M281">
        <v>20</v>
      </c>
      <c r="N281">
        <v>0</v>
      </c>
      <c r="O281">
        <v>0</v>
      </c>
      <c r="P281">
        <v>0</v>
      </c>
      <c r="U281">
        <v>0</v>
      </c>
      <c r="V281">
        <v>0</v>
      </c>
      <c r="W281">
        <v>0</v>
      </c>
    </row>
    <row r="282" spans="1:23">
      <c r="A282" t="s">
        <v>266</v>
      </c>
      <c r="B282" t="s">
        <v>271</v>
      </c>
      <c r="C282" t="s">
        <v>272</v>
      </c>
      <c r="D282">
        <v>1.3</v>
      </c>
      <c r="E282">
        <v>0</v>
      </c>
      <c r="F282">
        <v>30</v>
      </c>
      <c r="G282" t="s">
        <v>78</v>
      </c>
      <c r="H282" t="s">
        <v>78</v>
      </c>
      <c r="I282">
        <v>6</v>
      </c>
      <c r="J282">
        <v>5</v>
      </c>
      <c r="K282">
        <v>35</v>
      </c>
      <c r="L282">
        <v>45</v>
      </c>
      <c r="M282">
        <v>20</v>
      </c>
      <c r="N282">
        <v>0</v>
      </c>
      <c r="O282">
        <v>0</v>
      </c>
      <c r="P282">
        <v>0</v>
      </c>
      <c r="U282">
        <v>0</v>
      </c>
      <c r="V282">
        <v>0</v>
      </c>
      <c r="W282">
        <v>0</v>
      </c>
    </row>
    <row r="283" spans="1:23">
      <c r="A283" t="s">
        <v>266</v>
      </c>
      <c r="B283" t="s">
        <v>273</v>
      </c>
      <c r="C283" t="s">
        <v>274</v>
      </c>
      <c r="D283">
        <v>4.2</v>
      </c>
      <c r="E283">
        <v>0</v>
      </c>
      <c r="F283">
        <v>15</v>
      </c>
      <c r="G283" t="s">
        <v>78</v>
      </c>
      <c r="H283" t="s">
        <v>78</v>
      </c>
      <c r="I283">
        <v>7</v>
      </c>
      <c r="J283">
        <v>5</v>
      </c>
      <c r="K283">
        <v>40</v>
      </c>
      <c r="L283">
        <v>40</v>
      </c>
      <c r="M283">
        <v>20</v>
      </c>
      <c r="N283">
        <v>0</v>
      </c>
      <c r="O283">
        <v>0</v>
      </c>
      <c r="P283">
        <v>0</v>
      </c>
      <c r="U283">
        <v>0</v>
      </c>
      <c r="V283">
        <v>0</v>
      </c>
      <c r="W283">
        <v>0</v>
      </c>
    </row>
    <row r="284" spans="1:23">
      <c r="A284" t="s">
        <v>266</v>
      </c>
      <c r="B284" t="s">
        <v>275</v>
      </c>
      <c r="C284" t="s">
        <v>276</v>
      </c>
      <c r="D284">
        <v>1.1000000000000001</v>
      </c>
      <c r="E284">
        <v>0</v>
      </c>
      <c r="F284">
        <v>30</v>
      </c>
      <c r="G284" t="s">
        <v>78</v>
      </c>
      <c r="H284" t="s">
        <v>78</v>
      </c>
      <c r="I284">
        <v>7</v>
      </c>
      <c r="J284">
        <v>6</v>
      </c>
      <c r="K284">
        <v>40</v>
      </c>
      <c r="L284">
        <v>45</v>
      </c>
      <c r="M284">
        <v>15</v>
      </c>
      <c r="N284">
        <v>0</v>
      </c>
      <c r="O284">
        <v>0</v>
      </c>
      <c r="P284">
        <v>0</v>
      </c>
      <c r="U284">
        <v>0</v>
      </c>
      <c r="V284">
        <v>0</v>
      </c>
      <c r="W284">
        <v>0</v>
      </c>
    </row>
    <row r="285" spans="1:23">
      <c r="A285" t="s">
        <v>266</v>
      </c>
      <c r="B285" t="s">
        <v>277</v>
      </c>
      <c r="C285" t="s">
        <v>278</v>
      </c>
      <c r="D285">
        <v>6</v>
      </c>
      <c r="E285">
        <v>0</v>
      </c>
      <c r="F285">
        <v>15</v>
      </c>
      <c r="G285" t="s">
        <v>78</v>
      </c>
      <c r="H285" t="s">
        <v>78</v>
      </c>
      <c r="I285">
        <v>7</v>
      </c>
      <c r="J285">
        <v>5</v>
      </c>
      <c r="K285">
        <v>30</v>
      </c>
      <c r="L285">
        <v>55</v>
      </c>
      <c r="M285">
        <v>15</v>
      </c>
      <c r="N285">
        <v>0</v>
      </c>
      <c r="O285">
        <v>0</v>
      </c>
      <c r="P285">
        <v>0</v>
      </c>
      <c r="U285">
        <v>0</v>
      </c>
      <c r="V285">
        <v>0</v>
      </c>
      <c r="W285">
        <v>0</v>
      </c>
    </row>
    <row r="286" spans="1:23">
      <c r="A286" t="s">
        <v>266</v>
      </c>
      <c r="B286" t="s">
        <v>279</v>
      </c>
      <c r="C286" t="s">
        <v>280</v>
      </c>
      <c r="D286">
        <v>1.8</v>
      </c>
      <c r="E286">
        <v>0</v>
      </c>
      <c r="F286">
        <v>25</v>
      </c>
      <c r="G286" t="s">
        <v>78</v>
      </c>
      <c r="H286" t="s">
        <v>78</v>
      </c>
      <c r="I286">
        <v>7</v>
      </c>
      <c r="J286">
        <v>5</v>
      </c>
      <c r="K286">
        <v>40</v>
      </c>
      <c r="L286">
        <v>40</v>
      </c>
      <c r="M286">
        <v>20</v>
      </c>
      <c r="N286">
        <v>0</v>
      </c>
      <c r="O286">
        <v>0</v>
      </c>
      <c r="P286">
        <v>0</v>
      </c>
      <c r="U286">
        <v>0</v>
      </c>
      <c r="V286">
        <v>0</v>
      </c>
      <c r="W286">
        <v>0</v>
      </c>
    </row>
    <row r="287" spans="1:23">
      <c r="A287" t="s">
        <v>266</v>
      </c>
      <c r="B287" t="s">
        <v>281</v>
      </c>
      <c r="C287" t="s">
        <v>282</v>
      </c>
      <c r="D287">
        <v>6</v>
      </c>
      <c r="E287">
        <v>0</v>
      </c>
      <c r="F287">
        <v>20</v>
      </c>
      <c r="G287" t="s">
        <v>78</v>
      </c>
      <c r="H287" t="s">
        <v>78</v>
      </c>
      <c r="I287">
        <v>7</v>
      </c>
      <c r="J287">
        <v>5</v>
      </c>
      <c r="K287">
        <v>30</v>
      </c>
      <c r="L287">
        <v>40</v>
      </c>
      <c r="M287">
        <v>30</v>
      </c>
      <c r="N287">
        <v>0</v>
      </c>
      <c r="O287">
        <v>0</v>
      </c>
      <c r="P287">
        <v>0</v>
      </c>
      <c r="U287">
        <v>0</v>
      </c>
      <c r="V287">
        <v>0</v>
      </c>
      <c r="W287">
        <v>0</v>
      </c>
    </row>
    <row r="288" spans="1:23">
      <c r="A288" t="s">
        <v>266</v>
      </c>
      <c r="B288" t="s">
        <v>283</v>
      </c>
      <c r="C288" t="s">
        <v>284</v>
      </c>
      <c r="D288">
        <v>4.5</v>
      </c>
      <c r="E288">
        <v>0</v>
      </c>
      <c r="F288">
        <v>15</v>
      </c>
      <c r="G288" t="s">
        <v>78</v>
      </c>
      <c r="H288" t="s">
        <v>78</v>
      </c>
      <c r="I288">
        <v>7</v>
      </c>
      <c r="J288">
        <v>5</v>
      </c>
      <c r="K288">
        <v>30</v>
      </c>
      <c r="L288">
        <v>40</v>
      </c>
      <c r="M288">
        <v>30</v>
      </c>
      <c r="N288">
        <v>0</v>
      </c>
      <c r="O288">
        <v>0</v>
      </c>
      <c r="P288">
        <v>0</v>
      </c>
      <c r="U288">
        <v>0</v>
      </c>
      <c r="V288">
        <v>0</v>
      </c>
      <c r="W288">
        <v>0</v>
      </c>
    </row>
    <row r="289" spans="1:23">
      <c r="A289" t="s">
        <v>266</v>
      </c>
      <c r="B289" t="s">
        <v>285</v>
      </c>
      <c r="C289" t="s">
        <v>286</v>
      </c>
      <c r="D289">
        <v>2.7</v>
      </c>
      <c r="E289">
        <v>0</v>
      </c>
      <c r="F289">
        <v>15</v>
      </c>
      <c r="G289" t="s">
        <v>78</v>
      </c>
      <c r="H289" t="s">
        <v>78</v>
      </c>
      <c r="I289">
        <v>7</v>
      </c>
      <c r="J289">
        <v>5</v>
      </c>
      <c r="K289">
        <v>35</v>
      </c>
      <c r="L289">
        <v>45</v>
      </c>
      <c r="M289">
        <v>20</v>
      </c>
      <c r="N289">
        <v>0</v>
      </c>
      <c r="O289">
        <v>0</v>
      </c>
      <c r="P289">
        <v>0</v>
      </c>
      <c r="U289">
        <v>0</v>
      </c>
      <c r="V289">
        <v>0</v>
      </c>
      <c r="W289">
        <v>0</v>
      </c>
    </row>
    <row r="290" spans="1:23">
      <c r="A290" t="s">
        <v>266</v>
      </c>
      <c r="B290" t="s">
        <v>287</v>
      </c>
      <c r="C290" t="s">
        <v>288</v>
      </c>
      <c r="D290">
        <v>5</v>
      </c>
      <c r="E290">
        <v>0</v>
      </c>
      <c r="F290">
        <v>20</v>
      </c>
      <c r="G290" t="s">
        <v>78</v>
      </c>
      <c r="H290" t="s">
        <v>78</v>
      </c>
      <c r="I290">
        <v>8</v>
      </c>
      <c r="J290">
        <v>5</v>
      </c>
      <c r="K290">
        <v>40</v>
      </c>
      <c r="L290">
        <v>45</v>
      </c>
      <c r="M290">
        <v>15</v>
      </c>
      <c r="N290">
        <v>0</v>
      </c>
      <c r="O290">
        <v>0</v>
      </c>
      <c r="P290">
        <v>0</v>
      </c>
      <c r="U290">
        <v>0</v>
      </c>
      <c r="V290">
        <v>0</v>
      </c>
      <c r="W290">
        <v>0</v>
      </c>
    </row>
    <row r="291" spans="1:23">
      <c r="A291" t="s">
        <v>266</v>
      </c>
      <c r="B291" t="s">
        <v>289</v>
      </c>
      <c r="C291" t="s">
        <v>290</v>
      </c>
      <c r="D291">
        <v>1.6</v>
      </c>
      <c r="E291">
        <v>0</v>
      </c>
      <c r="F291">
        <v>30</v>
      </c>
      <c r="G291" t="s">
        <v>78</v>
      </c>
      <c r="H291" t="s">
        <v>78</v>
      </c>
      <c r="I291">
        <v>8</v>
      </c>
      <c r="J291">
        <v>5</v>
      </c>
      <c r="K291">
        <v>30</v>
      </c>
      <c r="L291">
        <v>30</v>
      </c>
      <c r="M291">
        <v>40</v>
      </c>
      <c r="N291">
        <v>0</v>
      </c>
      <c r="O291">
        <v>0</v>
      </c>
      <c r="P291">
        <v>0</v>
      </c>
      <c r="U291">
        <v>0</v>
      </c>
      <c r="V291">
        <v>0</v>
      </c>
      <c r="W291">
        <v>0</v>
      </c>
    </row>
    <row r="292" spans="1:23">
      <c r="A292" t="s">
        <v>266</v>
      </c>
      <c r="B292" t="s">
        <v>291</v>
      </c>
      <c r="C292" t="s">
        <v>292</v>
      </c>
      <c r="D292">
        <v>3.5</v>
      </c>
      <c r="E292">
        <v>0</v>
      </c>
      <c r="F292">
        <v>20</v>
      </c>
      <c r="G292" t="s">
        <v>78</v>
      </c>
      <c r="H292" t="s">
        <v>78</v>
      </c>
      <c r="I292">
        <v>8</v>
      </c>
      <c r="J292">
        <v>5</v>
      </c>
      <c r="K292">
        <v>40</v>
      </c>
      <c r="L292">
        <v>40</v>
      </c>
      <c r="M292">
        <v>20</v>
      </c>
      <c r="N292">
        <v>0</v>
      </c>
      <c r="O292">
        <v>0</v>
      </c>
      <c r="P292">
        <v>0</v>
      </c>
      <c r="U292">
        <v>0</v>
      </c>
      <c r="V292">
        <v>0</v>
      </c>
      <c r="W292">
        <v>0</v>
      </c>
    </row>
    <row r="293" spans="1:23">
      <c r="A293" t="s">
        <v>266</v>
      </c>
      <c r="B293" t="s">
        <v>293</v>
      </c>
      <c r="C293" t="s">
        <v>294</v>
      </c>
      <c r="D293">
        <v>2</v>
      </c>
      <c r="E293">
        <v>0</v>
      </c>
      <c r="F293">
        <v>25</v>
      </c>
      <c r="G293" t="s">
        <v>78</v>
      </c>
      <c r="H293" t="s">
        <v>78</v>
      </c>
      <c r="I293">
        <v>8</v>
      </c>
      <c r="J293">
        <v>5</v>
      </c>
      <c r="K293">
        <v>40</v>
      </c>
      <c r="L293">
        <v>45</v>
      </c>
      <c r="M293">
        <v>15</v>
      </c>
      <c r="N293">
        <v>0</v>
      </c>
      <c r="O293">
        <v>0</v>
      </c>
      <c r="P293">
        <v>0</v>
      </c>
      <c r="U293">
        <v>0</v>
      </c>
      <c r="V293">
        <v>0</v>
      </c>
      <c r="W293">
        <v>0</v>
      </c>
    </row>
    <row r="294" spans="1:23">
      <c r="A294" t="s">
        <v>266</v>
      </c>
      <c r="B294" t="s">
        <v>295</v>
      </c>
      <c r="C294" t="s">
        <v>296</v>
      </c>
      <c r="D294">
        <v>2.7</v>
      </c>
      <c r="E294">
        <v>0</v>
      </c>
      <c r="F294">
        <v>20</v>
      </c>
      <c r="G294" t="s">
        <v>78</v>
      </c>
      <c r="H294" t="s">
        <v>78</v>
      </c>
      <c r="I294">
        <v>8</v>
      </c>
      <c r="J294">
        <v>5</v>
      </c>
      <c r="K294">
        <v>40</v>
      </c>
      <c r="L294">
        <v>35</v>
      </c>
      <c r="M294">
        <v>25</v>
      </c>
      <c r="N294">
        <v>0</v>
      </c>
      <c r="O294">
        <v>0</v>
      </c>
      <c r="P294">
        <v>0</v>
      </c>
      <c r="U294">
        <v>0</v>
      </c>
      <c r="V294">
        <v>0</v>
      </c>
      <c r="W294">
        <v>0</v>
      </c>
    </row>
    <row r="295" spans="1:23">
      <c r="A295" t="s">
        <v>266</v>
      </c>
      <c r="B295" t="s">
        <v>297</v>
      </c>
      <c r="C295" t="s">
        <v>298</v>
      </c>
      <c r="D295">
        <v>2</v>
      </c>
      <c r="E295">
        <v>0</v>
      </c>
      <c r="F295">
        <v>30</v>
      </c>
      <c r="G295" t="s">
        <v>78</v>
      </c>
      <c r="H295" t="s">
        <v>78</v>
      </c>
      <c r="I295">
        <v>8</v>
      </c>
      <c r="J295">
        <v>5</v>
      </c>
      <c r="K295">
        <v>40</v>
      </c>
      <c r="L295">
        <v>45</v>
      </c>
      <c r="M295">
        <v>15</v>
      </c>
      <c r="N295">
        <v>0</v>
      </c>
      <c r="O295">
        <v>0</v>
      </c>
      <c r="P295">
        <v>0</v>
      </c>
      <c r="U295">
        <v>0</v>
      </c>
      <c r="V295">
        <v>0</v>
      </c>
      <c r="W295">
        <v>0</v>
      </c>
    </row>
    <row r="296" spans="1:23">
      <c r="A296" t="s">
        <v>266</v>
      </c>
      <c r="B296" t="s">
        <v>299</v>
      </c>
      <c r="C296" t="s">
        <v>300</v>
      </c>
      <c r="D296">
        <v>2</v>
      </c>
      <c r="E296">
        <v>0</v>
      </c>
      <c r="F296">
        <v>25</v>
      </c>
      <c r="G296" t="s">
        <v>78</v>
      </c>
      <c r="H296" t="s">
        <v>78</v>
      </c>
      <c r="I296">
        <v>9</v>
      </c>
      <c r="J296">
        <v>5</v>
      </c>
      <c r="K296">
        <v>35</v>
      </c>
      <c r="L296">
        <v>35</v>
      </c>
      <c r="M296">
        <v>30</v>
      </c>
      <c r="N296">
        <v>0</v>
      </c>
      <c r="O296">
        <v>0</v>
      </c>
      <c r="P296">
        <v>0</v>
      </c>
      <c r="U296">
        <v>0</v>
      </c>
      <c r="V296">
        <v>0</v>
      </c>
      <c r="W296">
        <v>0</v>
      </c>
    </row>
    <row r="297" spans="1:23">
      <c r="A297" t="s">
        <v>266</v>
      </c>
      <c r="B297" t="s">
        <v>301</v>
      </c>
      <c r="C297" t="s">
        <v>302</v>
      </c>
      <c r="D297">
        <v>2</v>
      </c>
      <c r="E297">
        <v>0</v>
      </c>
      <c r="F297">
        <v>30</v>
      </c>
      <c r="G297" t="s">
        <v>78</v>
      </c>
      <c r="H297" t="s">
        <v>78</v>
      </c>
      <c r="I297">
        <v>9</v>
      </c>
      <c r="J297">
        <v>5</v>
      </c>
      <c r="K297">
        <v>30</v>
      </c>
      <c r="L297">
        <v>45</v>
      </c>
      <c r="M297">
        <v>25</v>
      </c>
      <c r="N297">
        <v>0</v>
      </c>
      <c r="O297">
        <v>0</v>
      </c>
      <c r="P297">
        <v>0</v>
      </c>
      <c r="U297">
        <v>0</v>
      </c>
      <c r="V297">
        <v>0</v>
      </c>
      <c r="W297">
        <v>0</v>
      </c>
    </row>
    <row r="298" spans="1:23">
      <c r="A298" t="s">
        <v>266</v>
      </c>
      <c r="B298" t="s">
        <v>303</v>
      </c>
      <c r="C298" t="s">
        <v>304</v>
      </c>
      <c r="D298">
        <v>3</v>
      </c>
      <c r="E298">
        <v>0</v>
      </c>
      <c r="F298">
        <v>25</v>
      </c>
      <c r="G298" t="s">
        <v>78</v>
      </c>
      <c r="H298" t="s">
        <v>78</v>
      </c>
      <c r="I298">
        <v>9</v>
      </c>
      <c r="J298">
        <v>6</v>
      </c>
      <c r="K298">
        <v>35</v>
      </c>
      <c r="L298">
        <v>45</v>
      </c>
      <c r="M298">
        <v>20</v>
      </c>
      <c r="N298">
        <v>0</v>
      </c>
      <c r="O298">
        <v>0</v>
      </c>
      <c r="P298">
        <v>0</v>
      </c>
      <c r="U298">
        <v>0</v>
      </c>
      <c r="V298">
        <v>0</v>
      </c>
      <c r="W298">
        <v>0</v>
      </c>
    </row>
    <row r="299" spans="1:23">
      <c r="A299" t="s">
        <v>266</v>
      </c>
      <c r="B299" t="s">
        <v>305</v>
      </c>
      <c r="C299" t="s">
        <v>306</v>
      </c>
      <c r="D299">
        <v>2</v>
      </c>
      <c r="E299">
        <v>0</v>
      </c>
      <c r="F299">
        <v>30</v>
      </c>
      <c r="G299" t="s">
        <v>78</v>
      </c>
      <c r="H299" t="s">
        <v>78</v>
      </c>
      <c r="I299">
        <v>9</v>
      </c>
      <c r="J299">
        <v>5</v>
      </c>
      <c r="K299">
        <v>35</v>
      </c>
      <c r="L299">
        <v>40</v>
      </c>
      <c r="M299">
        <v>25</v>
      </c>
      <c r="N299">
        <v>0</v>
      </c>
      <c r="O299">
        <v>0</v>
      </c>
      <c r="P299">
        <v>0</v>
      </c>
      <c r="U299">
        <v>0</v>
      </c>
      <c r="V299">
        <v>0</v>
      </c>
      <c r="W299">
        <v>0</v>
      </c>
    </row>
    <row r="300" spans="1:23">
      <c r="A300" t="s">
        <v>266</v>
      </c>
      <c r="B300" t="s">
        <v>307</v>
      </c>
      <c r="C300" t="s">
        <v>308</v>
      </c>
      <c r="D300">
        <v>2.2000000000000002</v>
      </c>
      <c r="E300">
        <v>0</v>
      </c>
      <c r="F300">
        <v>30</v>
      </c>
      <c r="G300" t="s">
        <v>78</v>
      </c>
      <c r="H300" t="s">
        <v>78</v>
      </c>
      <c r="I300">
        <v>9.5</v>
      </c>
      <c r="J300">
        <v>7</v>
      </c>
      <c r="K300">
        <v>35</v>
      </c>
      <c r="L300">
        <v>40</v>
      </c>
      <c r="M300">
        <v>25</v>
      </c>
      <c r="N300">
        <v>0</v>
      </c>
      <c r="O300">
        <v>0</v>
      </c>
      <c r="P300">
        <v>0</v>
      </c>
      <c r="U300">
        <v>0</v>
      </c>
      <c r="V300">
        <v>0</v>
      </c>
      <c r="W300">
        <v>0</v>
      </c>
    </row>
    <row r="301" spans="1:23">
      <c r="A301" t="s">
        <v>266</v>
      </c>
      <c r="B301" t="s">
        <v>309</v>
      </c>
      <c r="C301" t="s">
        <v>310</v>
      </c>
      <c r="D301">
        <v>2</v>
      </c>
      <c r="E301">
        <v>0</v>
      </c>
      <c r="F301">
        <v>30</v>
      </c>
      <c r="G301" t="s">
        <v>78</v>
      </c>
      <c r="H301" t="s">
        <v>78</v>
      </c>
      <c r="I301">
        <v>10</v>
      </c>
      <c r="J301">
        <v>5</v>
      </c>
      <c r="K301">
        <v>30</v>
      </c>
      <c r="L301">
        <v>40</v>
      </c>
      <c r="M301">
        <v>30</v>
      </c>
      <c r="N301">
        <v>0</v>
      </c>
      <c r="O301">
        <v>0</v>
      </c>
      <c r="P301">
        <v>0</v>
      </c>
      <c r="U301">
        <v>0</v>
      </c>
      <c r="V301">
        <v>0</v>
      </c>
      <c r="W301">
        <v>0</v>
      </c>
    </row>
    <row r="302" spans="1:23">
      <c r="A302" t="s">
        <v>266</v>
      </c>
      <c r="B302" t="s">
        <v>311</v>
      </c>
      <c r="C302" t="s">
        <v>312</v>
      </c>
      <c r="D302">
        <v>1.8</v>
      </c>
      <c r="E302">
        <v>0</v>
      </c>
      <c r="F302">
        <v>20</v>
      </c>
      <c r="G302" t="s">
        <v>78</v>
      </c>
      <c r="H302" t="s">
        <v>78</v>
      </c>
      <c r="I302">
        <v>10</v>
      </c>
      <c r="J302">
        <v>5</v>
      </c>
      <c r="K302">
        <v>40</v>
      </c>
      <c r="L302">
        <v>30</v>
      </c>
      <c r="M302">
        <v>30</v>
      </c>
      <c r="N302">
        <v>0</v>
      </c>
      <c r="O302">
        <v>0</v>
      </c>
      <c r="P302">
        <v>0</v>
      </c>
      <c r="U302">
        <v>0</v>
      </c>
      <c r="V302">
        <v>0</v>
      </c>
      <c r="W302">
        <v>0</v>
      </c>
    </row>
    <row r="303" spans="1:23">
      <c r="A303" t="s">
        <v>266</v>
      </c>
      <c r="B303" t="s">
        <v>313</v>
      </c>
      <c r="C303" t="s">
        <v>314</v>
      </c>
      <c r="D303">
        <v>1</v>
      </c>
      <c r="E303">
        <v>0</v>
      </c>
      <c r="F303">
        <v>30</v>
      </c>
      <c r="G303" t="s">
        <v>78</v>
      </c>
      <c r="H303" t="s">
        <v>78</v>
      </c>
      <c r="I303">
        <v>11</v>
      </c>
      <c r="J303">
        <v>5</v>
      </c>
      <c r="K303">
        <v>30</v>
      </c>
      <c r="L303">
        <v>45</v>
      </c>
      <c r="M303">
        <v>25</v>
      </c>
      <c r="N303">
        <v>0</v>
      </c>
      <c r="O303">
        <v>0</v>
      </c>
      <c r="P303">
        <v>0</v>
      </c>
      <c r="U303">
        <v>0</v>
      </c>
      <c r="V303">
        <v>0</v>
      </c>
      <c r="W303">
        <v>0</v>
      </c>
    </row>
    <row r="304" spans="1:23">
      <c r="A304" t="s">
        <v>266</v>
      </c>
      <c r="B304" t="s">
        <v>315</v>
      </c>
      <c r="C304" t="s">
        <v>316</v>
      </c>
      <c r="D304">
        <v>2</v>
      </c>
      <c r="E304">
        <v>0</v>
      </c>
      <c r="F304">
        <v>25</v>
      </c>
      <c r="G304" t="s">
        <v>78</v>
      </c>
      <c r="H304" t="s">
        <v>78</v>
      </c>
      <c r="I304">
        <v>12</v>
      </c>
      <c r="J304">
        <v>5</v>
      </c>
      <c r="K304">
        <v>35</v>
      </c>
      <c r="L304">
        <v>45</v>
      </c>
      <c r="M304">
        <v>20</v>
      </c>
      <c r="N304">
        <v>0</v>
      </c>
      <c r="O304">
        <v>0</v>
      </c>
      <c r="P304">
        <v>0</v>
      </c>
      <c r="U304">
        <v>0</v>
      </c>
      <c r="V304">
        <v>0</v>
      </c>
      <c r="W304">
        <v>0</v>
      </c>
    </row>
    <row r="305" spans="1:23">
      <c r="A305" t="s">
        <v>266</v>
      </c>
      <c r="B305" t="s">
        <v>317</v>
      </c>
      <c r="C305" t="s">
        <v>318</v>
      </c>
      <c r="D305">
        <v>1.6</v>
      </c>
      <c r="E305">
        <v>0</v>
      </c>
      <c r="F305">
        <v>30</v>
      </c>
      <c r="G305" t="s">
        <v>78</v>
      </c>
      <c r="H305" t="s">
        <v>78</v>
      </c>
      <c r="I305">
        <v>14</v>
      </c>
      <c r="J305">
        <v>7</v>
      </c>
      <c r="K305">
        <v>30</v>
      </c>
      <c r="L305">
        <v>30</v>
      </c>
      <c r="M305">
        <v>40</v>
      </c>
      <c r="N305">
        <v>0</v>
      </c>
      <c r="O305">
        <v>0</v>
      </c>
      <c r="P305">
        <v>0</v>
      </c>
      <c r="U305">
        <v>0</v>
      </c>
      <c r="V305">
        <v>0</v>
      </c>
      <c r="W305">
        <v>0</v>
      </c>
    </row>
    <row r="306" spans="1:23">
      <c r="A306" t="s">
        <v>266</v>
      </c>
      <c r="B306" t="s">
        <v>319</v>
      </c>
      <c r="C306" t="s">
        <v>320</v>
      </c>
      <c r="D306">
        <v>1.6</v>
      </c>
      <c r="E306">
        <v>0</v>
      </c>
      <c r="F306">
        <v>30</v>
      </c>
      <c r="G306" t="s">
        <v>78</v>
      </c>
      <c r="H306" t="s">
        <v>78</v>
      </c>
      <c r="I306">
        <v>14</v>
      </c>
      <c r="J306">
        <v>7</v>
      </c>
      <c r="K306">
        <v>35</v>
      </c>
      <c r="L306">
        <v>45</v>
      </c>
      <c r="M306">
        <v>20</v>
      </c>
      <c r="N306">
        <v>0</v>
      </c>
      <c r="O306">
        <v>0</v>
      </c>
      <c r="P306">
        <v>0</v>
      </c>
      <c r="U306">
        <v>0</v>
      </c>
      <c r="V306">
        <v>0</v>
      </c>
      <c r="W306">
        <v>0</v>
      </c>
    </row>
    <row r="307" spans="1:23">
      <c r="A307" t="s">
        <v>266</v>
      </c>
      <c r="B307" t="s">
        <v>321</v>
      </c>
      <c r="C307" t="s">
        <v>322</v>
      </c>
      <c r="D307">
        <v>1.5</v>
      </c>
      <c r="E307">
        <v>0</v>
      </c>
      <c r="F307">
        <v>30</v>
      </c>
      <c r="G307" t="s">
        <v>78</v>
      </c>
      <c r="H307" t="s">
        <v>78</v>
      </c>
      <c r="I307">
        <v>20</v>
      </c>
      <c r="J307">
        <v>8</v>
      </c>
      <c r="K307">
        <v>35</v>
      </c>
      <c r="L307">
        <v>45</v>
      </c>
      <c r="M307">
        <v>20</v>
      </c>
      <c r="N307">
        <v>0</v>
      </c>
      <c r="O307">
        <v>0</v>
      </c>
      <c r="P307">
        <v>0</v>
      </c>
      <c r="U307">
        <v>0</v>
      </c>
      <c r="V307">
        <v>0</v>
      </c>
      <c r="W307">
        <v>0</v>
      </c>
    </row>
    <row r="308" spans="1:23">
      <c r="A308" t="s">
        <v>266</v>
      </c>
      <c r="B308" t="s">
        <v>323</v>
      </c>
      <c r="C308" t="s">
        <v>324</v>
      </c>
      <c r="D308">
        <v>1.7</v>
      </c>
      <c r="E308">
        <v>0</v>
      </c>
      <c r="F308">
        <v>30</v>
      </c>
      <c r="G308" t="s">
        <v>78</v>
      </c>
      <c r="H308" t="s">
        <v>78</v>
      </c>
      <c r="I308">
        <v>21</v>
      </c>
      <c r="J308">
        <v>8</v>
      </c>
      <c r="K308">
        <v>40</v>
      </c>
      <c r="L308">
        <v>35</v>
      </c>
      <c r="M308">
        <v>25</v>
      </c>
      <c r="N308">
        <v>0</v>
      </c>
      <c r="O308">
        <v>0</v>
      </c>
      <c r="P308">
        <v>0</v>
      </c>
      <c r="U308">
        <v>0</v>
      </c>
      <c r="V308">
        <v>0</v>
      </c>
      <c r="W308">
        <v>0</v>
      </c>
    </row>
    <row r="309" spans="1:23">
      <c r="A309" t="s">
        <v>266</v>
      </c>
      <c r="B309" t="s">
        <v>325</v>
      </c>
      <c r="C309" t="s">
        <v>326</v>
      </c>
      <c r="D309">
        <v>1.9</v>
      </c>
      <c r="E309">
        <v>0</v>
      </c>
      <c r="F309">
        <v>30</v>
      </c>
      <c r="G309" t="s">
        <v>78</v>
      </c>
      <c r="H309" t="s">
        <v>78</v>
      </c>
      <c r="I309">
        <v>7</v>
      </c>
      <c r="J309">
        <v>8</v>
      </c>
      <c r="K309">
        <v>30</v>
      </c>
      <c r="L309">
        <v>45</v>
      </c>
      <c r="M309">
        <v>25</v>
      </c>
      <c r="N309">
        <v>0</v>
      </c>
      <c r="O309">
        <v>0</v>
      </c>
      <c r="P309">
        <v>0</v>
      </c>
      <c r="U309">
        <v>0</v>
      </c>
      <c r="V309">
        <v>0</v>
      </c>
      <c r="W309">
        <v>0</v>
      </c>
    </row>
    <row r="310" spans="1:23">
      <c r="A310" t="s">
        <v>266</v>
      </c>
      <c r="B310" t="s">
        <v>327</v>
      </c>
      <c r="C310" t="s">
        <v>328</v>
      </c>
      <c r="D310">
        <v>1.5</v>
      </c>
      <c r="E310">
        <v>0</v>
      </c>
      <c r="F310">
        <v>30</v>
      </c>
      <c r="G310" t="s">
        <v>78</v>
      </c>
      <c r="H310" t="s">
        <v>78</v>
      </c>
      <c r="I310">
        <v>21</v>
      </c>
      <c r="J310">
        <v>9</v>
      </c>
      <c r="K310">
        <v>25</v>
      </c>
      <c r="L310">
        <v>45</v>
      </c>
      <c r="M310">
        <v>30</v>
      </c>
      <c r="N310">
        <v>0</v>
      </c>
      <c r="O310">
        <v>0</v>
      </c>
      <c r="P310">
        <v>0</v>
      </c>
      <c r="U310">
        <v>0</v>
      </c>
      <c r="V310">
        <v>0</v>
      </c>
      <c r="W310">
        <v>0</v>
      </c>
    </row>
    <row r="311" spans="1:23">
      <c r="A311" t="s">
        <v>329</v>
      </c>
      <c r="B311" t="s">
        <v>330</v>
      </c>
      <c r="C311" t="s">
        <v>331</v>
      </c>
      <c r="D311">
        <v>4750</v>
      </c>
      <c r="E311">
        <v>5</v>
      </c>
      <c r="F311">
        <v>85</v>
      </c>
      <c r="I311">
        <v>4.4999999999999998E-2</v>
      </c>
      <c r="J311">
        <v>2</v>
      </c>
      <c r="K311">
        <v>35</v>
      </c>
      <c r="L311">
        <v>40</v>
      </c>
      <c r="M311">
        <v>25</v>
      </c>
      <c r="N311">
        <v>0</v>
      </c>
      <c r="O311">
        <v>0</v>
      </c>
      <c r="P311">
        <v>0</v>
      </c>
      <c r="U311">
        <v>0</v>
      </c>
      <c r="V311">
        <v>0</v>
      </c>
      <c r="W311">
        <v>0</v>
      </c>
    </row>
    <row r="312" spans="1:23">
      <c r="A312" t="s">
        <v>329</v>
      </c>
      <c r="B312" t="s">
        <v>332</v>
      </c>
      <c r="C312" t="s">
        <v>333</v>
      </c>
      <c r="D312">
        <v>150</v>
      </c>
      <c r="E312">
        <v>0</v>
      </c>
      <c r="F312">
        <v>30</v>
      </c>
      <c r="I312">
        <v>0.2</v>
      </c>
      <c r="J312">
        <v>4</v>
      </c>
      <c r="K312">
        <v>30</v>
      </c>
      <c r="L312">
        <v>40</v>
      </c>
      <c r="M312">
        <v>30</v>
      </c>
      <c r="N312">
        <v>0</v>
      </c>
      <c r="O312">
        <v>0</v>
      </c>
      <c r="P312">
        <v>0</v>
      </c>
      <c r="U312">
        <v>0</v>
      </c>
      <c r="V312">
        <v>0</v>
      </c>
      <c r="W312">
        <v>0</v>
      </c>
    </row>
    <row r="313" spans="1:23">
      <c r="A313" t="s">
        <v>329</v>
      </c>
      <c r="B313" t="s">
        <v>334</v>
      </c>
      <c r="C313" t="s">
        <v>335</v>
      </c>
      <c r="D313">
        <v>415</v>
      </c>
      <c r="E313">
        <v>0</v>
      </c>
      <c r="F313">
        <v>40</v>
      </c>
      <c r="I313">
        <v>0.2</v>
      </c>
      <c r="J313">
        <v>2</v>
      </c>
      <c r="K313">
        <v>20</v>
      </c>
      <c r="L313">
        <v>40</v>
      </c>
      <c r="M313">
        <v>40</v>
      </c>
      <c r="N313">
        <v>1971</v>
      </c>
      <c r="O313">
        <v>0</v>
      </c>
      <c r="P313">
        <v>0</v>
      </c>
      <c r="U313">
        <v>0</v>
      </c>
      <c r="V313">
        <v>0</v>
      </c>
      <c r="W313">
        <v>0</v>
      </c>
    </row>
    <row r="314" spans="1:23">
      <c r="A314" t="s">
        <v>329</v>
      </c>
      <c r="B314" t="s">
        <v>336</v>
      </c>
      <c r="C314" t="s">
        <v>337</v>
      </c>
      <c r="D314">
        <v>39</v>
      </c>
      <c r="E314">
        <v>0</v>
      </c>
      <c r="F314">
        <v>15</v>
      </c>
      <c r="I314">
        <v>0.22</v>
      </c>
      <c r="J314">
        <v>2</v>
      </c>
      <c r="K314">
        <v>30</v>
      </c>
      <c r="L314">
        <v>40</v>
      </c>
      <c r="M314">
        <v>30</v>
      </c>
      <c r="N314">
        <v>1921</v>
      </c>
      <c r="O314">
        <v>0</v>
      </c>
      <c r="P314">
        <v>0</v>
      </c>
      <c r="U314">
        <v>0</v>
      </c>
      <c r="V314">
        <v>0</v>
      </c>
      <c r="W314">
        <v>0</v>
      </c>
    </row>
    <row r="315" spans="1:23">
      <c r="A315" t="s">
        <v>329</v>
      </c>
      <c r="B315" t="s">
        <v>338</v>
      </c>
      <c r="C315" t="s">
        <v>339</v>
      </c>
      <c r="D315">
        <v>450</v>
      </c>
      <c r="E315">
        <v>0</v>
      </c>
      <c r="F315">
        <v>40</v>
      </c>
      <c r="I315">
        <v>0.22</v>
      </c>
      <c r="J315">
        <v>4</v>
      </c>
      <c r="K315">
        <v>35</v>
      </c>
      <c r="L315">
        <v>40</v>
      </c>
      <c r="M315">
        <v>25</v>
      </c>
      <c r="N315">
        <v>0</v>
      </c>
      <c r="O315">
        <v>0</v>
      </c>
      <c r="P315">
        <v>0</v>
      </c>
      <c r="U315">
        <v>0</v>
      </c>
      <c r="V315">
        <v>0</v>
      </c>
      <c r="W315">
        <v>0</v>
      </c>
    </row>
    <row r="316" spans="1:23">
      <c r="A316" t="s">
        <v>329</v>
      </c>
      <c r="B316" t="s">
        <v>340</v>
      </c>
      <c r="C316" t="s">
        <v>341</v>
      </c>
      <c r="D316">
        <v>400</v>
      </c>
      <c r="E316">
        <v>0</v>
      </c>
      <c r="F316">
        <v>35</v>
      </c>
      <c r="I316">
        <v>0.4</v>
      </c>
      <c r="J316">
        <v>5</v>
      </c>
      <c r="K316">
        <v>35</v>
      </c>
      <c r="L316">
        <v>40</v>
      </c>
      <c r="M316">
        <v>25</v>
      </c>
      <c r="N316">
        <v>0</v>
      </c>
      <c r="O316">
        <v>0</v>
      </c>
      <c r="P316">
        <v>0</v>
      </c>
      <c r="U316">
        <v>0</v>
      </c>
      <c r="V316">
        <v>0</v>
      </c>
      <c r="W316">
        <v>0</v>
      </c>
    </row>
    <row r="317" spans="1:23">
      <c r="A317" t="s">
        <v>329</v>
      </c>
      <c r="B317" t="s">
        <v>342</v>
      </c>
      <c r="C317" t="s">
        <v>343</v>
      </c>
      <c r="D317">
        <v>650</v>
      </c>
      <c r="E317">
        <v>0</v>
      </c>
      <c r="F317">
        <v>35</v>
      </c>
      <c r="I317">
        <v>0.4</v>
      </c>
      <c r="J317">
        <v>4</v>
      </c>
      <c r="K317">
        <v>40</v>
      </c>
      <c r="L317">
        <v>40</v>
      </c>
      <c r="M317">
        <v>20</v>
      </c>
      <c r="N317">
        <v>0</v>
      </c>
      <c r="O317">
        <v>0</v>
      </c>
      <c r="P317">
        <v>0</v>
      </c>
      <c r="U317">
        <v>0</v>
      </c>
      <c r="V317">
        <v>0</v>
      </c>
      <c r="W317">
        <v>0</v>
      </c>
    </row>
    <row r="318" spans="1:23">
      <c r="A318" t="s">
        <v>329</v>
      </c>
      <c r="B318" t="s">
        <v>344</v>
      </c>
      <c r="C318" t="s">
        <v>345</v>
      </c>
      <c r="D318">
        <v>75</v>
      </c>
      <c r="E318">
        <v>0</v>
      </c>
      <c r="F318">
        <v>30</v>
      </c>
      <c r="I318">
        <v>0.44</v>
      </c>
      <c r="J318">
        <v>4</v>
      </c>
      <c r="K318">
        <v>30</v>
      </c>
      <c r="L318">
        <v>40</v>
      </c>
      <c r="M318">
        <v>30</v>
      </c>
      <c r="N318">
        <v>0</v>
      </c>
      <c r="O318">
        <v>0</v>
      </c>
      <c r="P318">
        <v>0</v>
      </c>
      <c r="U318">
        <v>0</v>
      </c>
      <c r="V318">
        <v>0</v>
      </c>
      <c r="W318">
        <v>0</v>
      </c>
    </row>
    <row r="319" spans="1:23">
      <c r="A319" t="s">
        <v>329</v>
      </c>
      <c r="B319" t="s">
        <v>346</v>
      </c>
      <c r="C319" t="s">
        <v>347</v>
      </c>
      <c r="D319">
        <v>139</v>
      </c>
      <c r="E319">
        <v>0</v>
      </c>
      <c r="F319">
        <v>30</v>
      </c>
      <c r="I319">
        <v>0.55000000000000004</v>
      </c>
      <c r="J319">
        <v>2</v>
      </c>
      <c r="K319">
        <v>30</v>
      </c>
      <c r="L319">
        <v>50</v>
      </c>
      <c r="M319">
        <v>20</v>
      </c>
      <c r="N319">
        <v>0</v>
      </c>
      <c r="O319">
        <v>0</v>
      </c>
      <c r="P319">
        <v>0</v>
      </c>
      <c r="U319">
        <v>0</v>
      </c>
      <c r="V319">
        <v>0</v>
      </c>
      <c r="W319">
        <v>0</v>
      </c>
    </row>
    <row r="320" spans="1:23">
      <c r="A320" t="s">
        <v>329</v>
      </c>
      <c r="B320" t="s">
        <v>348</v>
      </c>
      <c r="C320" t="s">
        <v>349</v>
      </c>
      <c r="D320">
        <v>70</v>
      </c>
      <c r="E320">
        <v>0</v>
      </c>
      <c r="F320">
        <v>15</v>
      </c>
      <c r="I320">
        <v>0.6</v>
      </c>
      <c r="J320">
        <v>2</v>
      </c>
      <c r="K320">
        <v>30</v>
      </c>
      <c r="L320">
        <v>40</v>
      </c>
      <c r="M320">
        <v>30</v>
      </c>
      <c r="N320">
        <v>0</v>
      </c>
      <c r="O320">
        <v>0</v>
      </c>
      <c r="P320">
        <v>0</v>
      </c>
      <c r="U320">
        <v>0</v>
      </c>
      <c r="V320">
        <v>0</v>
      </c>
      <c r="W320">
        <v>0</v>
      </c>
    </row>
    <row r="321" spans="1:23">
      <c r="A321" t="s">
        <v>329</v>
      </c>
      <c r="B321" t="s">
        <v>350</v>
      </c>
      <c r="C321" t="s">
        <v>351</v>
      </c>
      <c r="D321">
        <v>115</v>
      </c>
      <c r="E321">
        <v>0</v>
      </c>
      <c r="F321">
        <v>35</v>
      </c>
      <c r="I321">
        <v>0.7</v>
      </c>
      <c r="J321">
        <v>2</v>
      </c>
      <c r="K321">
        <v>30</v>
      </c>
      <c r="L321">
        <v>50</v>
      </c>
      <c r="M321">
        <v>20</v>
      </c>
      <c r="N321">
        <v>0</v>
      </c>
      <c r="O321">
        <v>0</v>
      </c>
      <c r="P321">
        <v>0</v>
      </c>
      <c r="U321">
        <v>0</v>
      </c>
      <c r="V321">
        <v>0</v>
      </c>
      <c r="W321">
        <v>0</v>
      </c>
    </row>
    <row r="322" spans="1:23">
      <c r="A322" t="s">
        <v>329</v>
      </c>
      <c r="B322" t="s">
        <v>352</v>
      </c>
      <c r="C322" t="s">
        <v>353</v>
      </c>
      <c r="D322">
        <v>150</v>
      </c>
      <c r="E322">
        <v>0</v>
      </c>
      <c r="F322">
        <v>20</v>
      </c>
      <c r="I322">
        <v>0.7</v>
      </c>
      <c r="J322">
        <v>5</v>
      </c>
      <c r="K322">
        <v>35</v>
      </c>
      <c r="L322">
        <v>40</v>
      </c>
      <c r="M322">
        <v>25</v>
      </c>
      <c r="N322">
        <v>0</v>
      </c>
      <c r="O322">
        <v>0</v>
      </c>
      <c r="P322">
        <v>0</v>
      </c>
      <c r="U322">
        <v>0</v>
      </c>
      <c r="V322">
        <v>0</v>
      </c>
      <c r="W322">
        <v>0</v>
      </c>
    </row>
    <row r="323" spans="1:23">
      <c r="A323" t="s">
        <v>329</v>
      </c>
      <c r="B323" t="s">
        <v>354</v>
      </c>
      <c r="C323" t="s">
        <v>355</v>
      </c>
      <c r="D323">
        <v>25</v>
      </c>
      <c r="E323">
        <v>0</v>
      </c>
      <c r="F323">
        <v>25</v>
      </c>
      <c r="I323">
        <v>2</v>
      </c>
      <c r="J323">
        <v>5</v>
      </c>
      <c r="K323">
        <v>40</v>
      </c>
      <c r="L323">
        <v>35</v>
      </c>
      <c r="M323">
        <v>25</v>
      </c>
      <c r="N323">
        <v>1903</v>
      </c>
      <c r="O323">
        <v>0</v>
      </c>
      <c r="P323">
        <v>0</v>
      </c>
      <c r="U323">
        <v>0</v>
      </c>
      <c r="V323">
        <v>0</v>
      </c>
      <c r="W323">
        <v>0</v>
      </c>
    </row>
    <row r="324" spans="1:23">
      <c r="A324" t="s">
        <v>356</v>
      </c>
      <c r="B324" t="s">
        <v>357</v>
      </c>
      <c r="C324" t="s">
        <v>358</v>
      </c>
      <c r="D324">
        <v>16</v>
      </c>
      <c r="E324">
        <v>20</v>
      </c>
      <c r="F324">
        <v>10</v>
      </c>
      <c r="G324" t="s">
        <v>112</v>
      </c>
      <c r="H324" t="s">
        <v>112</v>
      </c>
      <c r="I324">
        <v>0.37</v>
      </c>
      <c r="J324">
        <v>1</v>
      </c>
      <c r="K324">
        <v>25</v>
      </c>
      <c r="L324">
        <v>40</v>
      </c>
      <c r="M324">
        <v>35</v>
      </c>
      <c r="N324">
        <v>1959</v>
      </c>
      <c r="O324">
        <v>0</v>
      </c>
      <c r="P324">
        <v>0</v>
      </c>
      <c r="U324">
        <v>0</v>
      </c>
      <c r="V324">
        <v>0</v>
      </c>
      <c r="W324">
        <v>0</v>
      </c>
    </row>
    <row r="325" spans="1:23">
      <c r="A325" t="s">
        <v>356</v>
      </c>
      <c r="B325" t="s">
        <v>359</v>
      </c>
      <c r="C325" t="s">
        <v>360</v>
      </c>
      <c r="D325">
        <v>14.8</v>
      </c>
      <c r="E325">
        <v>50</v>
      </c>
      <c r="F325">
        <v>15</v>
      </c>
      <c r="G325" t="s">
        <v>112</v>
      </c>
      <c r="H325" t="s">
        <v>112</v>
      </c>
      <c r="I325">
        <v>0.67</v>
      </c>
      <c r="J325">
        <v>2</v>
      </c>
      <c r="K325">
        <v>30</v>
      </c>
      <c r="L325">
        <v>40</v>
      </c>
      <c r="M325">
        <v>30</v>
      </c>
      <c r="N325">
        <v>1930</v>
      </c>
      <c r="O325">
        <v>0</v>
      </c>
      <c r="P325">
        <v>0</v>
      </c>
      <c r="U325">
        <v>0</v>
      </c>
      <c r="V325">
        <v>0</v>
      </c>
      <c r="W325">
        <v>0</v>
      </c>
    </row>
    <row r="326" spans="1:23">
      <c r="A326" t="s">
        <v>356</v>
      </c>
      <c r="B326" t="s">
        <v>361</v>
      </c>
      <c r="C326" t="s">
        <v>362</v>
      </c>
      <c r="D326">
        <v>1.2</v>
      </c>
      <c r="E326">
        <v>50</v>
      </c>
      <c r="F326">
        <v>11</v>
      </c>
      <c r="G326" t="s">
        <v>363</v>
      </c>
      <c r="H326" t="s">
        <v>363</v>
      </c>
      <c r="I326">
        <v>7</v>
      </c>
      <c r="J326">
        <v>5</v>
      </c>
      <c r="K326">
        <v>50</v>
      </c>
      <c r="L326">
        <v>40</v>
      </c>
      <c r="M326">
        <v>10</v>
      </c>
      <c r="N326">
        <v>1995</v>
      </c>
      <c r="O326">
        <v>0</v>
      </c>
      <c r="P326">
        <v>0</v>
      </c>
      <c r="U326">
        <v>0</v>
      </c>
      <c r="V326">
        <v>0</v>
      </c>
      <c r="W326">
        <v>0</v>
      </c>
    </row>
    <row r="327" spans="1:23">
      <c r="A327" t="s">
        <v>356</v>
      </c>
      <c r="B327" t="s">
        <v>364</v>
      </c>
      <c r="C327" t="s">
        <v>365</v>
      </c>
      <c r="D327">
        <v>1.1000000000000001</v>
      </c>
      <c r="E327">
        <v>50</v>
      </c>
      <c r="F327">
        <v>10</v>
      </c>
      <c r="G327" t="s">
        <v>363</v>
      </c>
      <c r="H327" t="s">
        <v>363</v>
      </c>
      <c r="I327">
        <v>11</v>
      </c>
      <c r="J327">
        <v>7</v>
      </c>
      <c r="K327">
        <v>60</v>
      </c>
      <c r="L327">
        <v>30</v>
      </c>
      <c r="M327">
        <v>10</v>
      </c>
      <c r="N327">
        <v>1930</v>
      </c>
      <c r="O327">
        <v>0</v>
      </c>
      <c r="P327">
        <v>0</v>
      </c>
      <c r="U327">
        <v>0</v>
      </c>
      <c r="V327">
        <v>0</v>
      </c>
      <c r="W327">
        <v>0</v>
      </c>
    </row>
    <row r="328" spans="1:23">
      <c r="A328" t="s">
        <v>356</v>
      </c>
      <c r="B328" t="s">
        <v>366</v>
      </c>
      <c r="C328" t="s">
        <v>367</v>
      </c>
      <c r="D328">
        <v>1.2</v>
      </c>
      <c r="E328">
        <v>50</v>
      </c>
      <c r="F328">
        <v>10</v>
      </c>
      <c r="G328" t="s">
        <v>363</v>
      </c>
      <c r="H328" t="s">
        <v>363</v>
      </c>
      <c r="I328">
        <v>16</v>
      </c>
      <c r="J328">
        <v>8</v>
      </c>
      <c r="K328">
        <v>60</v>
      </c>
      <c r="L328">
        <v>30</v>
      </c>
      <c r="M328">
        <v>10</v>
      </c>
      <c r="N328">
        <v>1914</v>
      </c>
      <c r="O328">
        <v>0</v>
      </c>
      <c r="P328">
        <v>0</v>
      </c>
      <c r="U328">
        <v>0</v>
      </c>
      <c r="V328">
        <v>0</v>
      </c>
      <c r="W328">
        <v>0</v>
      </c>
    </row>
    <row r="329" spans="1:23">
      <c r="A329" t="s">
        <v>368</v>
      </c>
      <c r="B329" t="s">
        <v>369</v>
      </c>
      <c r="C329" t="s">
        <v>370</v>
      </c>
      <c r="D329">
        <v>220</v>
      </c>
      <c r="E329">
        <v>5</v>
      </c>
      <c r="F329">
        <v>20</v>
      </c>
      <c r="I329">
        <v>0.18</v>
      </c>
      <c r="J329">
        <v>3</v>
      </c>
      <c r="K329">
        <v>30</v>
      </c>
      <c r="L329">
        <v>40</v>
      </c>
      <c r="M329">
        <v>30</v>
      </c>
      <c r="N329">
        <v>1955</v>
      </c>
      <c r="O329">
        <v>0</v>
      </c>
      <c r="P329">
        <v>0</v>
      </c>
      <c r="U329">
        <v>0</v>
      </c>
      <c r="V329">
        <v>0</v>
      </c>
      <c r="W329">
        <v>0</v>
      </c>
    </row>
    <row r="330" spans="1:23">
      <c r="A330" t="s">
        <v>368</v>
      </c>
      <c r="B330" t="s">
        <v>371</v>
      </c>
      <c r="C330" t="s">
        <v>372</v>
      </c>
      <c r="D330">
        <v>550</v>
      </c>
      <c r="E330">
        <v>25</v>
      </c>
      <c r="F330">
        <v>70</v>
      </c>
      <c r="I330">
        <v>0.21</v>
      </c>
      <c r="J330">
        <v>1</v>
      </c>
      <c r="K330">
        <v>20</v>
      </c>
      <c r="L330">
        <v>40</v>
      </c>
      <c r="M330">
        <v>40</v>
      </c>
      <c r="N330">
        <v>1992</v>
      </c>
      <c r="O330">
        <v>0</v>
      </c>
      <c r="P330">
        <v>0</v>
      </c>
      <c r="U330">
        <v>0</v>
      </c>
      <c r="V330">
        <v>0</v>
      </c>
      <c r="W330">
        <v>0</v>
      </c>
    </row>
    <row r="331" spans="1:23">
      <c r="A331" t="s">
        <v>368</v>
      </c>
      <c r="B331" t="s">
        <v>373</v>
      </c>
      <c r="C331" t="s">
        <v>374</v>
      </c>
      <c r="D331">
        <v>115</v>
      </c>
      <c r="E331">
        <v>10</v>
      </c>
      <c r="F331">
        <v>55</v>
      </c>
      <c r="G331" t="s">
        <v>112</v>
      </c>
      <c r="H331" t="s">
        <v>112</v>
      </c>
      <c r="I331">
        <v>0.19</v>
      </c>
      <c r="J331">
        <v>2</v>
      </c>
      <c r="K331">
        <v>30</v>
      </c>
      <c r="L331">
        <v>50</v>
      </c>
      <c r="M331">
        <v>20</v>
      </c>
      <c r="N331">
        <v>1978</v>
      </c>
      <c r="O331">
        <v>0</v>
      </c>
      <c r="P331">
        <v>0</v>
      </c>
      <c r="U331">
        <v>0</v>
      </c>
      <c r="V331">
        <v>0</v>
      </c>
      <c r="W331">
        <v>0</v>
      </c>
    </row>
    <row r="332" spans="1:23">
      <c r="A332" t="s">
        <v>368</v>
      </c>
      <c r="B332" t="s">
        <v>375</v>
      </c>
      <c r="C332" t="s">
        <v>376</v>
      </c>
      <c r="D332">
        <v>350</v>
      </c>
      <c r="E332">
        <v>25</v>
      </c>
      <c r="F332">
        <v>60</v>
      </c>
      <c r="I332">
        <v>0.22</v>
      </c>
      <c r="J332">
        <v>1</v>
      </c>
      <c r="K332">
        <v>25</v>
      </c>
      <c r="L332">
        <v>45</v>
      </c>
      <c r="M332">
        <v>30</v>
      </c>
      <c r="N332">
        <v>1972</v>
      </c>
      <c r="O332">
        <v>0</v>
      </c>
      <c r="P332">
        <v>0</v>
      </c>
      <c r="U332">
        <v>0</v>
      </c>
      <c r="V332">
        <v>0</v>
      </c>
      <c r="W332">
        <v>0</v>
      </c>
    </row>
    <row r="333" spans="1:23">
      <c r="A333" t="s">
        <v>368</v>
      </c>
      <c r="B333" t="s">
        <v>377</v>
      </c>
      <c r="C333" t="s">
        <v>378</v>
      </c>
      <c r="D333">
        <v>120</v>
      </c>
      <c r="E333">
        <v>50</v>
      </c>
      <c r="F333">
        <v>40</v>
      </c>
      <c r="I333">
        <v>0.25</v>
      </c>
      <c r="J333">
        <v>1</v>
      </c>
      <c r="K333">
        <v>40</v>
      </c>
      <c r="L333">
        <v>40</v>
      </c>
      <c r="M333">
        <v>20</v>
      </c>
      <c r="N333">
        <v>1977</v>
      </c>
      <c r="O333">
        <v>0</v>
      </c>
      <c r="P333">
        <v>0</v>
      </c>
      <c r="U333">
        <v>0</v>
      </c>
      <c r="V333">
        <v>0</v>
      </c>
      <c r="W333">
        <v>0</v>
      </c>
    </row>
    <row r="334" spans="1:23">
      <c r="A334" t="s">
        <v>368</v>
      </c>
      <c r="B334" t="s">
        <v>379</v>
      </c>
      <c r="C334" t="s">
        <v>380</v>
      </c>
      <c r="D334">
        <v>110</v>
      </c>
      <c r="E334">
        <v>15</v>
      </c>
      <c r="F334">
        <v>50</v>
      </c>
      <c r="I334">
        <v>0.28999999999999998</v>
      </c>
      <c r="J334">
        <v>1</v>
      </c>
      <c r="K334">
        <v>40</v>
      </c>
      <c r="L334">
        <v>30</v>
      </c>
      <c r="M334">
        <v>30</v>
      </c>
      <c r="N334">
        <v>1954</v>
      </c>
      <c r="O334">
        <v>0</v>
      </c>
      <c r="P334">
        <v>0</v>
      </c>
      <c r="U334">
        <v>0</v>
      </c>
      <c r="V334">
        <v>0</v>
      </c>
      <c r="W334">
        <v>0</v>
      </c>
    </row>
    <row r="335" spans="1:23">
      <c r="A335" t="s">
        <v>368</v>
      </c>
      <c r="B335" t="s">
        <v>381</v>
      </c>
      <c r="C335" t="s">
        <v>382</v>
      </c>
      <c r="D335">
        <v>350</v>
      </c>
      <c r="E335">
        <v>15</v>
      </c>
      <c r="F335">
        <v>30</v>
      </c>
      <c r="I335">
        <v>0.3</v>
      </c>
      <c r="J335">
        <v>3</v>
      </c>
      <c r="K335">
        <v>35</v>
      </c>
      <c r="L335">
        <v>30</v>
      </c>
      <c r="M335">
        <v>35</v>
      </c>
      <c r="N335">
        <v>1965</v>
      </c>
      <c r="O335">
        <v>0</v>
      </c>
      <c r="P335">
        <v>0</v>
      </c>
      <c r="U335">
        <v>0</v>
      </c>
      <c r="V335">
        <v>0</v>
      </c>
      <c r="W335">
        <v>0</v>
      </c>
    </row>
    <row r="336" spans="1:23">
      <c r="A336" t="s">
        <v>368</v>
      </c>
      <c r="B336" t="s">
        <v>383</v>
      </c>
      <c r="C336" t="s">
        <v>384</v>
      </c>
      <c r="D336">
        <v>110</v>
      </c>
      <c r="E336">
        <v>10</v>
      </c>
      <c r="F336">
        <v>55</v>
      </c>
      <c r="I336">
        <v>0.4</v>
      </c>
      <c r="J336">
        <v>1</v>
      </c>
      <c r="K336">
        <v>30</v>
      </c>
      <c r="L336">
        <v>40</v>
      </c>
      <c r="M336">
        <v>30</v>
      </c>
      <c r="N336">
        <v>1989</v>
      </c>
      <c r="O336">
        <v>0</v>
      </c>
      <c r="P336">
        <v>0</v>
      </c>
      <c r="U336">
        <v>0</v>
      </c>
      <c r="V336">
        <v>0</v>
      </c>
      <c r="W336">
        <v>0</v>
      </c>
    </row>
    <row r="337" spans="1:23">
      <c r="A337" t="s">
        <v>368</v>
      </c>
      <c r="B337" t="s">
        <v>385</v>
      </c>
      <c r="C337" t="s">
        <v>386</v>
      </c>
      <c r="D337">
        <v>450</v>
      </c>
      <c r="E337">
        <v>15</v>
      </c>
      <c r="F337">
        <v>20</v>
      </c>
      <c r="I337">
        <v>0.5</v>
      </c>
      <c r="J337">
        <v>3</v>
      </c>
      <c r="K337">
        <v>30</v>
      </c>
      <c r="L337">
        <v>40</v>
      </c>
      <c r="M337">
        <v>30</v>
      </c>
      <c r="N337">
        <v>1967</v>
      </c>
      <c r="O337">
        <v>0</v>
      </c>
      <c r="P337">
        <v>0</v>
      </c>
      <c r="U337">
        <v>0</v>
      </c>
      <c r="V337">
        <v>0</v>
      </c>
      <c r="W337">
        <v>0</v>
      </c>
    </row>
    <row r="338" spans="1:23">
      <c r="A338" t="s">
        <v>368</v>
      </c>
      <c r="B338" t="s">
        <v>387</v>
      </c>
      <c r="C338" t="s">
        <v>388</v>
      </c>
      <c r="D338">
        <v>120</v>
      </c>
      <c r="E338">
        <v>25</v>
      </c>
      <c r="F338">
        <v>35</v>
      </c>
      <c r="I338">
        <v>0.5</v>
      </c>
      <c r="J338">
        <v>1</v>
      </c>
      <c r="K338">
        <v>35</v>
      </c>
      <c r="L338">
        <v>35</v>
      </c>
      <c r="M338">
        <v>30</v>
      </c>
      <c r="N338">
        <v>1971</v>
      </c>
      <c r="O338">
        <v>0</v>
      </c>
      <c r="P338">
        <v>0</v>
      </c>
      <c r="U338">
        <v>0</v>
      </c>
      <c r="V338">
        <v>0</v>
      </c>
      <c r="W338">
        <v>0</v>
      </c>
    </row>
    <row r="339" spans="1:23">
      <c r="A339" t="s">
        <v>368</v>
      </c>
      <c r="B339" t="s">
        <v>389</v>
      </c>
      <c r="C339" t="s">
        <v>390</v>
      </c>
      <c r="D339">
        <v>20</v>
      </c>
      <c r="E339">
        <v>5</v>
      </c>
      <c r="F339">
        <v>10</v>
      </c>
      <c r="I339">
        <v>0.5</v>
      </c>
      <c r="J339">
        <v>2</v>
      </c>
      <c r="K339">
        <v>35</v>
      </c>
      <c r="L339">
        <v>35</v>
      </c>
      <c r="M339">
        <v>30</v>
      </c>
      <c r="N339">
        <v>1935</v>
      </c>
      <c r="O339">
        <v>0</v>
      </c>
      <c r="P339">
        <v>0</v>
      </c>
      <c r="U339">
        <v>0</v>
      </c>
      <c r="V339">
        <v>0</v>
      </c>
      <c r="W339">
        <v>0</v>
      </c>
    </row>
    <row r="340" spans="1:23">
      <c r="A340" t="s">
        <v>368</v>
      </c>
      <c r="B340" t="s">
        <v>391</v>
      </c>
      <c r="C340" t="s">
        <v>392</v>
      </c>
      <c r="D340">
        <v>55</v>
      </c>
      <c r="E340">
        <v>10</v>
      </c>
      <c r="F340">
        <v>35</v>
      </c>
      <c r="I340">
        <v>0.5</v>
      </c>
      <c r="J340">
        <v>1</v>
      </c>
      <c r="K340">
        <v>35</v>
      </c>
      <c r="L340">
        <v>30</v>
      </c>
      <c r="M340">
        <v>35</v>
      </c>
      <c r="N340">
        <v>1977</v>
      </c>
      <c r="O340">
        <v>0</v>
      </c>
      <c r="P340">
        <v>0</v>
      </c>
      <c r="U340">
        <v>0</v>
      </c>
      <c r="V340">
        <v>0</v>
      </c>
      <c r="W340">
        <v>0</v>
      </c>
    </row>
    <row r="341" spans="1:23">
      <c r="A341" t="s">
        <v>368</v>
      </c>
      <c r="B341" t="s">
        <v>393</v>
      </c>
      <c r="C341" t="s">
        <v>394</v>
      </c>
      <c r="D341">
        <v>400</v>
      </c>
      <c r="E341">
        <v>10</v>
      </c>
      <c r="F341">
        <v>10</v>
      </c>
      <c r="I341">
        <v>0.5</v>
      </c>
      <c r="J341">
        <v>3</v>
      </c>
      <c r="K341">
        <v>30</v>
      </c>
      <c r="L341">
        <v>40</v>
      </c>
      <c r="M341">
        <v>30</v>
      </c>
      <c r="N341">
        <v>1958</v>
      </c>
      <c r="O341">
        <v>0</v>
      </c>
      <c r="P341">
        <v>0</v>
      </c>
      <c r="U341">
        <v>0</v>
      </c>
      <c r="V341">
        <v>0</v>
      </c>
      <c r="W341">
        <v>0</v>
      </c>
    </row>
    <row r="342" spans="1:23">
      <c r="A342" t="s">
        <v>368</v>
      </c>
      <c r="B342" t="s">
        <v>395</v>
      </c>
      <c r="C342" t="s">
        <v>396</v>
      </c>
      <c r="D342">
        <v>400</v>
      </c>
      <c r="E342">
        <v>15</v>
      </c>
      <c r="F342">
        <v>75</v>
      </c>
      <c r="I342">
        <v>1.1000000000000001</v>
      </c>
      <c r="J342">
        <v>3</v>
      </c>
      <c r="K342">
        <v>30</v>
      </c>
      <c r="L342">
        <v>40</v>
      </c>
      <c r="M342">
        <v>30</v>
      </c>
      <c r="N342">
        <v>1969</v>
      </c>
      <c r="O342">
        <v>0</v>
      </c>
      <c r="P342">
        <v>0</v>
      </c>
      <c r="U342">
        <v>0</v>
      </c>
      <c r="V342">
        <v>0</v>
      </c>
      <c r="W342">
        <v>0</v>
      </c>
    </row>
    <row r="343" spans="1:23">
      <c r="A343" t="s">
        <v>368</v>
      </c>
      <c r="B343" t="s">
        <v>397</v>
      </c>
      <c r="C343" t="s">
        <v>398</v>
      </c>
      <c r="D343">
        <v>18</v>
      </c>
      <c r="E343">
        <v>5</v>
      </c>
      <c r="F343">
        <v>10</v>
      </c>
      <c r="I343">
        <v>1.5</v>
      </c>
      <c r="J343">
        <v>4</v>
      </c>
      <c r="K343">
        <v>25</v>
      </c>
      <c r="L343">
        <v>50</v>
      </c>
      <c r="M343">
        <v>25</v>
      </c>
      <c r="N343">
        <v>1911</v>
      </c>
      <c r="O343">
        <v>0</v>
      </c>
      <c r="P343">
        <v>0</v>
      </c>
      <c r="U343">
        <v>0</v>
      </c>
      <c r="V343">
        <v>0</v>
      </c>
      <c r="W343">
        <v>0</v>
      </c>
    </row>
    <row r="344" spans="1:23">
      <c r="A344" t="s">
        <v>368</v>
      </c>
      <c r="B344" t="s">
        <v>399</v>
      </c>
      <c r="C344" t="s">
        <v>400</v>
      </c>
      <c r="D344">
        <v>85</v>
      </c>
      <c r="E344">
        <v>15</v>
      </c>
      <c r="F344">
        <v>40</v>
      </c>
      <c r="I344">
        <v>1.5</v>
      </c>
      <c r="J344">
        <v>3</v>
      </c>
      <c r="K344">
        <v>35</v>
      </c>
      <c r="L344">
        <v>40</v>
      </c>
      <c r="M344">
        <v>25</v>
      </c>
      <c r="N344">
        <v>1985</v>
      </c>
      <c r="O344">
        <v>0</v>
      </c>
      <c r="P344">
        <v>0</v>
      </c>
      <c r="U344">
        <v>0</v>
      </c>
      <c r="V344">
        <v>0</v>
      </c>
      <c r="W344">
        <v>0</v>
      </c>
    </row>
    <row r="345" spans="1:23">
      <c r="A345" t="s">
        <v>368</v>
      </c>
      <c r="B345" t="s">
        <v>401</v>
      </c>
      <c r="C345" t="s">
        <v>402</v>
      </c>
      <c r="D345">
        <v>85</v>
      </c>
      <c r="E345">
        <v>10</v>
      </c>
      <c r="F345">
        <v>30</v>
      </c>
      <c r="I345">
        <v>1.5</v>
      </c>
      <c r="J345">
        <v>3</v>
      </c>
      <c r="K345">
        <v>35</v>
      </c>
      <c r="L345">
        <v>35</v>
      </c>
      <c r="M345">
        <v>30</v>
      </c>
      <c r="N345">
        <v>1963</v>
      </c>
      <c r="O345">
        <v>0</v>
      </c>
      <c r="P345">
        <v>0</v>
      </c>
      <c r="U345">
        <v>0</v>
      </c>
      <c r="V345">
        <v>0</v>
      </c>
      <c r="W345">
        <v>0</v>
      </c>
    </row>
    <row r="346" spans="1:23">
      <c r="A346" t="s">
        <v>368</v>
      </c>
      <c r="B346" t="s">
        <v>403</v>
      </c>
      <c r="C346" t="s">
        <v>404</v>
      </c>
      <c r="D346">
        <v>48</v>
      </c>
      <c r="E346">
        <v>5</v>
      </c>
      <c r="F346">
        <v>15</v>
      </c>
      <c r="I346">
        <v>2</v>
      </c>
      <c r="J346">
        <v>4</v>
      </c>
      <c r="K346">
        <v>20</v>
      </c>
      <c r="L346">
        <v>40</v>
      </c>
      <c r="M346">
        <v>40</v>
      </c>
      <c r="N346">
        <v>1947</v>
      </c>
      <c r="O346">
        <v>0</v>
      </c>
      <c r="P346">
        <v>0</v>
      </c>
      <c r="U346">
        <v>0</v>
      </c>
      <c r="V346">
        <v>0</v>
      </c>
      <c r="W346">
        <v>0</v>
      </c>
    </row>
    <row r="347" spans="1:23">
      <c r="A347" t="s">
        <v>368</v>
      </c>
      <c r="B347" t="s">
        <v>405</v>
      </c>
      <c r="C347" t="s">
        <v>406</v>
      </c>
      <c r="D347">
        <v>35</v>
      </c>
      <c r="E347">
        <v>5</v>
      </c>
      <c r="F347">
        <v>10</v>
      </c>
      <c r="I347">
        <v>2</v>
      </c>
      <c r="J347">
        <v>4</v>
      </c>
      <c r="K347">
        <v>30</v>
      </c>
      <c r="L347">
        <v>40</v>
      </c>
      <c r="M347">
        <v>30</v>
      </c>
      <c r="N347">
        <v>1933</v>
      </c>
      <c r="O347">
        <v>0</v>
      </c>
      <c r="P347">
        <v>0</v>
      </c>
      <c r="U347">
        <v>0</v>
      </c>
      <c r="V347">
        <v>0</v>
      </c>
      <c r="W347">
        <v>0</v>
      </c>
    </row>
    <row r="348" spans="1:23">
      <c r="A348" t="s">
        <v>368</v>
      </c>
      <c r="B348" t="s">
        <v>407</v>
      </c>
      <c r="C348" t="s">
        <v>408</v>
      </c>
      <c r="D348">
        <v>1.5</v>
      </c>
      <c r="E348">
        <v>5</v>
      </c>
      <c r="F348">
        <v>5</v>
      </c>
      <c r="I348">
        <v>2.2000000000000002</v>
      </c>
      <c r="J348">
        <v>2</v>
      </c>
      <c r="K348">
        <v>35</v>
      </c>
      <c r="L348">
        <v>50</v>
      </c>
      <c r="M348">
        <v>15</v>
      </c>
      <c r="N348">
        <v>0</v>
      </c>
      <c r="O348">
        <v>0</v>
      </c>
      <c r="P348">
        <v>0</v>
      </c>
      <c r="U348">
        <v>0</v>
      </c>
      <c r="V348">
        <v>0</v>
      </c>
      <c r="W348">
        <v>0</v>
      </c>
    </row>
    <row r="349" spans="1:23">
      <c r="A349" t="s">
        <v>409</v>
      </c>
      <c r="B349" t="s">
        <v>410</v>
      </c>
      <c r="C349" t="s">
        <v>411</v>
      </c>
      <c r="D349">
        <v>70</v>
      </c>
      <c r="E349">
        <v>5</v>
      </c>
      <c r="F349">
        <v>5</v>
      </c>
      <c r="I349">
        <v>0.1</v>
      </c>
      <c r="J349">
        <v>1</v>
      </c>
      <c r="K349">
        <v>35</v>
      </c>
      <c r="L349">
        <v>40</v>
      </c>
      <c r="M349">
        <v>25</v>
      </c>
      <c r="N349">
        <v>1990</v>
      </c>
      <c r="O349">
        <v>0</v>
      </c>
      <c r="P349">
        <v>0</v>
      </c>
      <c r="U349">
        <v>0</v>
      </c>
      <c r="V349">
        <v>0</v>
      </c>
      <c r="W349">
        <v>0</v>
      </c>
    </row>
    <row r="350" spans="1:23">
      <c r="A350" t="s">
        <v>412</v>
      </c>
      <c r="B350" t="s">
        <v>413</v>
      </c>
      <c r="C350" t="s">
        <v>414</v>
      </c>
      <c r="D350">
        <v>2</v>
      </c>
      <c r="E350">
        <v>0</v>
      </c>
      <c r="F350">
        <v>5</v>
      </c>
      <c r="I350">
        <v>8</v>
      </c>
      <c r="J350">
        <v>3</v>
      </c>
      <c r="K350">
        <v>50</v>
      </c>
      <c r="L350">
        <v>40</v>
      </c>
      <c r="M350">
        <v>10</v>
      </c>
      <c r="N350">
        <v>0</v>
      </c>
      <c r="O350">
        <v>0</v>
      </c>
      <c r="P350">
        <v>0</v>
      </c>
      <c r="U350">
        <v>0</v>
      </c>
      <c r="V350">
        <v>0</v>
      </c>
      <c r="W350">
        <v>0</v>
      </c>
    </row>
    <row r="351" spans="1:23">
      <c r="A351" t="s">
        <v>412</v>
      </c>
      <c r="B351" t="s">
        <v>415</v>
      </c>
      <c r="C351" t="s">
        <v>416</v>
      </c>
      <c r="D351">
        <v>75</v>
      </c>
      <c r="E351">
        <v>0</v>
      </c>
      <c r="F351">
        <v>35</v>
      </c>
      <c r="I351">
        <v>0.5</v>
      </c>
      <c r="J351">
        <v>2</v>
      </c>
      <c r="K351">
        <v>30</v>
      </c>
      <c r="L351">
        <v>30</v>
      </c>
      <c r="M351">
        <v>40</v>
      </c>
      <c r="N351">
        <v>0</v>
      </c>
      <c r="O351">
        <v>0</v>
      </c>
      <c r="P351">
        <v>0</v>
      </c>
      <c r="U351">
        <v>0</v>
      </c>
      <c r="V351">
        <v>0</v>
      </c>
      <c r="W351">
        <v>0</v>
      </c>
    </row>
    <row r="352" spans="1:23">
      <c r="A352" t="s">
        <v>412</v>
      </c>
      <c r="B352" t="s">
        <v>417</v>
      </c>
      <c r="C352" t="s">
        <v>418</v>
      </c>
      <c r="D352">
        <v>71</v>
      </c>
      <c r="E352">
        <v>0</v>
      </c>
      <c r="F352">
        <v>20</v>
      </c>
      <c r="I352">
        <v>1.1000000000000001</v>
      </c>
      <c r="J352">
        <v>1</v>
      </c>
      <c r="K352">
        <v>35</v>
      </c>
      <c r="L352">
        <v>40</v>
      </c>
      <c r="M352">
        <v>25</v>
      </c>
      <c r="N352">
        <v>0</v>
      </c>
      <c r="O352">
        <v>0</v>
      </c>
      <c r="P352">
        <v>0</v>
      </c>
      <c r="U352">
        <v>0</v>
      </c>
      <c r="V352">
        <v>0</v>
      </c>
      <c r="W352">
        <v>0</v>
      </c>
    </row>
    <row r="353" spans="1:23">
      <c r="A353" t="s">
        <v>412</v>
      </c>
      <c r="B353" t="s">
        <v>419</v>
      </c>
      <c r="C353" t="s">
        <v>420</v>
      </c>
      <c r="D353">
        <v>20</v>
      </c>
      <c r="E353">
        <v>0</v>
      </c>
      <c r="F353">
        <v>20</v>
      </c>
      <c r="I353">
        <v>1.1000000000000001</v>
      </c>
      <c r="J353">
        <v>2</v>
      </c>
      <c r="K353">
        <v>30</v>
      </c>
      <c r="L353">
        <v>30</v>
      </c>
      <c r="M353">
        <v>40</v>
      </c>
      <c r="N353">
        <v>0</v>
      </c>
      <c r="O353">
        <v>0</v>
      </c>
      <c r="P353">
        <v>0</v>
      </c>
      <c r="U353">
        <v>0</v>
      </c>
      <c r="V353">
        <v>0</v>
      </c>
      <c r="W353">
        <v>0</v>
      </c>
    </row>
    <row r="354" spans="1:23">
      <c r="A354" t="s">
        <v>412</v>
      </c>
      <c r="B354" t="s">
        <v>421</v>
      </c>
      <c r="C354" t="s">
        <v>422</v>
      </c>
      <c r="D354">
        <v>6</v>
      </c>
      <c r="E354">
        <v>0</v>
      </c>
      <c r="F354">
        <v>18</v>
      </c>
      <c r="I354">
        <v>1.5</v>
      </c>
      <c r="J354">
        <v>2</v>
      </c>
      <c r="K354">
        <v>30</v>
      </c>
      <c r="L354">
        <v>40</v>
      </c>
      <c r="M354">
        <v>30</v>
      </c>
      <c r="N354">
        <v>1930</v>
      </c>
      <c r="O354">
        <v>0</v>
      </c>
      <c r="P354">
        <v>0</v>
      </c>
      <c r="U354">
        <v>0</v>
      </c>
      <c r="V354">
        <v>0</v>
      </c>
      <c r="W354">
        <v>0</v>
      </c>
    </row>
    <row r="355" spans="1:23">
      <c r="A355" t="s">
        <v>412</v>
      </c>
      <c r="B355" t="s">
        <v>423</v>
      </c>
      <c r="C355" t="s">
        <v>424</v>
      </c>
      <c r="D355">
        <v>40</v>
      </c>
      <c r="E355">
        <v>0</v>
      </c>
      <c r="F355">
        <v>40</v>
      </c>
      <c r="I355">
        <v>1.8</v>
      </c>
      <c r="J355">
        <v>5</v>
      </c>
      <c r="K355">
        <v>30</v>
      </c>
      <c r="L355">
        <v>35</v>
      </c>
      <c r="M355">
        <v>35</v>
      </c>
      <c r="N355">
        <v>0</v>
      </c>
      <c r="O355">
        <v>0</v>
      </c>
      <c r="P355">
        <v>0</v>
      </c>
      <c r="U355">
        <v>0</v>
      </c>
      <c r="V355">
        <v>0</v>
      </c>
      <c r="W355">
        <v>0</v>
      </c>
    </row>
    <row r="356" spans="1:23">
      <c r="A356" t="s">
        <v>412</v>
      </c>
      <c r="B356" t="s">
        <v>425</v>
      </c>
      <c r="C356" t="s">
        <v>426</v>
      </c>
      <c r="D356">
        <v>3</v>
      </c>
      <c r="E356">
        <v>0</v>
      </c>
      <c r="F356">
        <v>5</v>
      </c>
      <c r="I356">
        <v>2</v>
      </c>
      <c r="J356">
        <v>3</v>
      </c>
      <c r="K356">
        <v>45</v>
      </c>
      <c r="L356">
        <v>35</v>
      </c>
      <c r="M356">
        <v>20</v>
      </c>
      <c r="N356">
        <v>0</v>
      </c>
      <c r="O356">
        <v>0</v>
      </c>
      <c r="P356">
        <v>0</v>
      </c>
      <c r="U356">
        <v>0</v>
      </c>
      <c r="V356">
        <v>0</v>
      </c>
      <c r="W356">
        <v>0</v>
      </c>
    </row>
    <row r="357" spans="1:23">
      <c r="A357" t="s">
        <v>412</v>
      </c>
      <c r="B357" t="s">
        <v>427</v>
      </c>
      <c r="C357" t="s">
        <v>428</v>
      </c>
      <c r="D357">
        <v>1.6</v>
      </c>
      <c r="E357">
        <v>0</v>
      </c>
      <c r="F357">
        <v>5</v>
      </c>
      <c r="I357">
        <v>2</v>
      </c>
      <c r="J357">
        <v>2</v>
      </c>
      <c r="K357">
        <v>40</v>
      </c>
      <c r="L357">
        <v>40</v>
      </c>
      <c r="M357">
        <v>20</v>
      </c>
      <c r="N357">
        <v>0</v>
      </c>
      <c r="O357">
        <v>0</v>
      </c>
      <c r="P357">
        <v>0</v>
      </c>
      <c r="U357">
        <v>0</v>
      </c>
      <c r="V357">
        <v>0</v>
      </c>
      <c r="W357">
        <v>0</v>
      </c>
    </row>
    <row r="358" spans="1:23">
      <c r="A358" t="s">
        <v>412</v>
      </c>
      <c r="B358" t="s">
        <v>429</v>
      </c>
      <c r="C358" t="s">
        <v>430</v>
      </c>
      <c r="D358">
        <v>75</v>
      </c>
      <c r="E358">
        <v>0</v>
      </c>
      <c r="F358">
        <v>40</v>
      </c>
      <c r="I358">
        <v>2.5</v>
      </c>
      <c r="J358">
        <v>3</v>
      </c>
      <c r="K358">
        <v>20</v>
      </c>
      <c r="L358">
        <v>40</v>
      </c>
      <c r="M358">
        <v>40</v>
      </c>
      <c r="N358">
        <v>0</v>
      </c>
      <c r="O358">
        <v>0</v>
      </c>
      <c r="P358">
        <v>0</v>
      </c>
      <c r="U358">
        <v>0</v>
      </c>
      <c r="V358">
        <v>0</v>
      </c>
      <c r="W358">
        <v>0</v>
      </c>
    </row>
    <row r="359" spans="1:23">
      <c r="A359" t="s">
        <v>412</v>
      </c>
      <c r="B359" t="s">
        <v>431</v>
      </c>
      <c r="C359" t="s">
        <v>432</v>
      </c>
      <c r="D359">
        <v>5</v>
      </c>
      <c r="E359">
        <v>5</v>
      </c>
      <c r="F359">
        <v>20</v>
      </c>
      <c r="I359">
        <v>2.9</v>
      </c>
      <c r="J359">
        <v>3</v>
      </c>
      <c r="K359">
        <v>40</v>
      </c>
      <c r="L359">
        <v>30</v>
      </c>
      <c r="M359">
        <v>30</v>
      </c>
      <c r="N359">
        <v>1962</v>
      </c>
      <c r="O359">
        <v>0</v>
      </c>
      <c r="P359">
        <v>0</v>
      </c>
      <c r="U359">
        <v>0</v>
      </c>
      <c r="V359">
        <v>0</v>
      </c>
      <c r="W359">
        <v>0</v>
      </c>
    </row>
    <row r="360" spans="1:23">
      <c r="A360" t="s">
        <v>412</v>
      </c>
      <c r="B360" t="s">
        <v>433</v>
      </c>
      <c r="C360" t="s">
        <v>434</v>
      </c>
      <c r="D360">
        <v>4</v>
      </c>
      <c r="E360">
        <v>5</v>
      </c>
      <c r="F360">
        <v>30</v>
      </c>
      <c r="I360">
        <v>3</v>
      </c>
      <c r="J360">
        <v>2</v>
      </c>
      <c r="K360">
        <v>35</v>
      </c>
      <c r="L360">
        <v>35</v>
      </c>
      <c r="M360">
        <v>30</v>
      </c>
      <c r="N360">
        <v>1962</v>
      </c>
      <c r="O360">
        <v>0</v>
      </c>
      <c r="P360">
        <v>0</v>
      </c>
      <c r="U360">
        <v>0</v>
      </c>
      <c r="V360">
        <v>0</v>
      </c>
      <c r="W360">
        <v>0</v>
      </c>
    </row>
    <row r="361" spans="1:23">
      <c r="A361" t="s">
        <v>412</v>
      </c>
      <c r="B361" t="s">
        <v>435</v>
      </c>
      <c r="C361" t="s">
        <v>436</v>
      </c>
      <c r="D361">
        <v>45</v>
      </c>
      <c r="E361">
        <v>0</v>
      </c>
      <c r="F361">
        <v>20</v>
      </c>
      <c r="I361">
        <v>3</v>
      </c>
      <c r="J361">
        <v>2</v>
      </c>
      <c r="K361">
        <v>35</v>
      </c>
      <c r="L361">
        <v>45</v>
      </c>
      <c r="M361">
        <v>20</v>
      </c>
      <c r="N361">
        <v>1931</v>
      </c>
      <c r="O361">
        <v>0</v>
      </c>
      <c r="P361">
        <v>0</v>
      </c>
      <c r="U361">
        <v>0</v>
      </c>
      <c r="V361">
        <v>0</v>
      </c>
      <c r="W361">
        <v>0</v>
      </c>
    </row>
    <row r="362" spans="1:23">
      <c r="A362" t="s">
        <v>412</v>
      </c>
      <c r="B362" t="s">
        <v>437</v>
      </c>
      <c r="C362" t="s">
        <v>438</v>
      </c>
      <c r="D362">
        <v>30</v>
      </c>
      <c r="E362">
        <v>0</v>
      </c>
      <c r="F362">
        <v>30</v>
      </c>
      <c r="I362">
        <v>3</v>
      </c>
      <c r="J362">
        <v>3</v>
      </c>
      <c r="K362">
        <v>30</v>
      </c>
      <c r="L362">
        <v>45</v>
      </c>
      <c r="M362">
        <v>25</v>
      </c>
      <c r="N362">
        <v>0</v>
      </c>
      <c r="O362">
        <v>0</v>
      </c>
      <c r="P362">
        <v>0</v>
      </c>
      <c r="U362">
        <v>0</v>
      </c>
      <c r="V362">
        <v>0</v>
      </c>
      <c r="W362">
        <v>0</v>
      </c>
    </row>
    <row r="363" spans="1:23">
      <c r="A363" t="s">
        <v>412</v>
      </c>
      <c r="B363" t="s">
        <v>439</v>
      </c>
      <c r="C363" t="s">
        <v>440</v>
      </c>
      <c r="D363">
        <v>4</v>
      </c>
      <c r="E363">
        <v>0</v>
      </c>
      <c r="F363">
        <v>30</v>
      </c>
      <c r="I363">
        <v>3</v>
      </c>
      <c r="J363">
        <v>2</v>
      </c>
      <c r="K363">
        <v>30</v>
      </c>
      <c r="L363">
        <v>35</v>
      </c>
      <c r="M363">
        <v>35</v>
      </c>
      <c r="N363">
        <v>1955</v>
      </c>
      <c r="O363">
        <v>0</v>
      </c>
      <c r="P363">
        <v>0</v>
      </c>
      <c r="U363">
        <v>0</v>
      </c>
      <c r="V363">
        <v>0</v>
      </c>
      <c r="W363">
        <v>0</v>
      </c>
    </row>
    <row r="364" spans="1:23">
      <c r="A364" t="s">
        <v>412</v>
      </c>
      <c r="B364" t="s">
        <v>441</v>
      </c>
      <c r="C364" t="s">
        <v>442</v>
      </c>
      <c r="D364">
        <v>3</v>
      </c>
      <c r="E364">
        <v>5</v>
      </c>
      <c r="F364">
        <v>30</v>
      </c>
      <c r="I364">
        <v>3</v>
      </c>
      <c r="J364">
        <v>6</v>
      </c>
      <c r="K364">
        <v>30</v>
      </c>
      <c r="L364">
        <v>40</v>
      </c>
      <c r="M364">
        <v>30</v>
      </c>
      <c r="N364">
        <v>1966</v>
      </c>
      <c r="O364">
        <v>0</v>
      </c>
      <c r="P364">
        <v>0</v>
      </c>
      <c r="U364">
        <v>0</v>
      </c>
      <c r="V364">
        <v>0</v>
      </c>
      <c r="W364">
        <v>0</v>
      </c>
    </row>
    <row r="365" spans="1:23">
      <c r="A365" t="s">
        <v>412</v>
      </c>
      <c r="B365" t="s">
        <v>443</v>
      </c>
      <c r="C365" t="s">
        <v>444</v>
      </c>
      <c r="D365">
        <v>9</v>
      </c>
      <c r="E365">
        <v>0</v>
      </c>
      <c r="F365">
        <v>25</v>
      </c>
      <c r="I365">
        <v>3.9</v>
      </c>
      <c r="J365">
        <v>4</v>
      </c>
      <c r="K365">
        <v>30</v>
      </c>
      <c r="L365">
        <v>40</v>
      </c>
      <c r="M365">
        <v>30</v>
      </c>
      <c r="N365">
        <v>0</v>
      </c>
      <c r="O365">
        <v>0</v>
      </c>
      <c r="P365">
        <v>0</v>
      </c>
      <c r="U365">
        <v>0</v>
      </c>
      <c r="V365">
        <v>0</v>
      </c>
      <c r="W365">
        <v>0</v>
      </c>
    </row>
    <row r="366" spans="1:23">
      <c r="A366" t="s">
        <v>412</v>
      </c>
      <c r="B366" t="s">
        <v>445</v>
      </c>
      <c r="C366" t="s">
        <v>446</v>
      </c>
      <c r="D366">
        <v>5</v>
      </c>
      <c r="E366">
        <v>0</v>
      </c>
      <c r="F366">
        <v>20</v>
      </c>
      <c r="I366">
        <v>4</v>
      </c>
      <c r="J366">
        <v>2</v>
      </c>
      <c r="K366">
        <v>35</v>
      </c>
      <c r="L366">
        <v>30</v>
      </c>
      <c r="M366">
        <v>35</v>
      </c>
      <c r="N366">
        <v>1956</v>
      </c>
      <c r="O366">
        <v>0</v>
      </c>
      <c r="P366">
        <v>0</v>
      </c>
      <c r="U366">
        <v>0</v>
      </c>
      <c r="V366">
        <v>0</v>
      </c>
      <c r="W366">
        <v>0</v>
      </c>
    </row>
    <row r="367" spans="1:23">
      <c r="A367" t="s">
        <v>412</v>
      </c>
      <c r="B367" t="s">
        <v>447</v>
      </c>
      <c r="C367" t="s">
        <v>448</v>
      </c>
      <c r="D367">
        <v>4</v>
      </c>
      <c r="E367">
        <v>0</v>
      </c>
      <c r="F367">
        <v>25</v>
      </c>
      <c r="I367">
        <v>4.5</v>
      </c>
      <c r="J367">
        <v>5</v>
      </c>
      <c r="K367">
        <v>40</v>
      </c>
      <c r="L367">
        <v>40</v>
      </c>
      <c r="M367">
        <v>20</v>
      </c>
      <c r="N367">
        <v>0</v>
      </c>
      <c r="O367">
        <v>0</v>
      </c>
      <c r="P367">
        <v>0</v>
      </c>
      <c r="U367">
        <v>0</v>
      </c>
      <c r="V367">
        <v>0</v>
      </c>
      <c r="W367">
        <v>0</v>
      </c>
    </row>
    <row r="368" spans="1:23">
      <c r="A368" t="s">
        <v>412</v>
      </c>
      <c r="B368" t="s">
        <v>449</v>
      </c>
      <c r="C368" t="s">
        <v>450</v>
      </c>
      <c r="D368">
        <v>6</v>
      </c>
      <c r="E368">
        <v>5</v>
      </c>
      <c r="F368">
        <v>30</v>
      </c>
      <c r="I368">
        <v>5</v>
      </c>
      <c r="J368">
        <v>6</v>
      </c>
      <c r="K368">
        <v>33</v>
      </c>
      <c r="L368">
        <v>33</v>
      </c>
      <c r="M368">
        <v>34</v>
      </c>
      <c r="N368">
        <v>1966</v>
      </c>
      <c r="O368">
        <v>0</v>
      </c>
      <c r="P368">
        <v>0</v>
      </c>
      <c r="U368">
        <v>0</v>
      </c>
      <c r="V368">
        <v>0</v>
      </c>
      <c r="W368">
        <v>0</v>
      </c>
    </row>
    <row r="369" spans="1:23">
      <c r="A369" t="s">
        <v>412</v>
      </c>
      <c r="B369" t="s">
        <v>451</v>
      </c>
      <c r="C369" t="s">
        <v>452</v>
      </c>
      <c r="D369">
        <v>4.5999999999999996</v>
      </c>
      <c r="E369">
        <v>5</v>
      </c>
      <c r="F369">
        <v>25</v>
      </c>
      <c r="I369">
        <v>5</v>
      </c>
      <c r="J369">
        <v>4</v>
      </c>
      <c r="K369">
        <v>33</v>
      </c>
      <c r="L369">
        <v>33</v>
      </c>
      <c r="M369">
        <v>34</v>
      </c>
      <c r="N369">
        <v>1967</v>
      </c>
      <c r="O369">
        <v>0</v>
      </c>
      <c r="P369">
        <v>0</v>
      </c>
      <c r="U369">
        <v>0</v>
      </c>
      <c r="V369">
        <v>0</v>
      </c>
      <c r="W369">
        <v>0</v>
      </c>
    </row>
    <row r="370" spans="1:23">
      <c r="A370" t="s">
        <v>412</v>
      </c>
      <c r="B370" t="s">
        <v>453</v>
      </c>
      <c r="C370" t="s">
        <v>454</v>
      </c>
      <c r="D370">
        <v>7</v>
      </c>
      <c r="E370">
        <v>0</v>
      </c>
      <c r="F370">
        <v>25</v>
      </c>
      <c r="I370">
        <v>6</v>
      </c>
      <c r="J370">
        <v>5</v>
      </c>
      <c r="K370">
        <v>35</v>
      </c>
      <c r="L370">
        <v>35</v>
      </c>
      <c r="M370">
        <v>30</v>
      </c>
      <c r="N370">
        <v>0</v>
      </c>
      <c r="O370">
        <v>0</v>
      </c>
      <c r="P370">
        <v>0</v>
      </c>
      <c r="U370">
        <v>0</v>
      </c>
      <c r="V370">
        <v>0</v>
      </c>
      <c r="W370">
        <v>0</v>
      </c>
    </row>
    <row r="371" spans="1:23">
      <c r="A371" t="s">
        <v>412</v>
      </c>
      <c r="B371" t="s">
        <v>455</v>
      </c>
      <c r="C371" t="s">
        <v>456</v>
      </c>
      <c r="D371">
        <v>3</v>
      </c>
      <c r="E371">
        <v>0</v>
      </c>
      <c r="F371">
        <v>30</v>
      </c>
      <c r="I371">
        <v>6</v>
      </c>
      <c r="J371">
        <v>5</v>
      </c>
      <c r="K371">
        <v>30</v>
      </c>
      <c r="L371">
        <v>30</v>
      </c>
      <c r="M371">
        <v>40</v>
      </c>
      <c r="N371">
        <v>0</v>
      </c>
      <c r="O371">
        <v>0</v>
      </c>
      <c r="P371">
        <v>0</v>
      </c>
      <c r="U371">
        <v>0</v>
      </c>
      <c r="V371">
        <v>0</v>
      </c>
      <c r="W371">
        <v>0</v>
      </c>
    </row>
    <row r="372" spans="1:23">
      <c r="A372" t="s">
        <v>412</v>
      </c>
      <c r="B372" t="s">
        <v>457</v>
      </c>
      <c r="C372" t="s">
        <v>458</v>
      </c>
      <c r="D372">
        <v>1</v>
      </c>
      <c r="E372">
        <v>0</v>
      </c>
      <c r="F372">
        <v>5</v>
      </c>
      <c r="I372">
        <v>6</v>
      </c>
      <c r="J372">
        <v>2</v>
      </c>
      <c r="K372">
        <v>50</v>
      </c>
      <c r="L372">
        <v>40</v>
      </c>
      <c r="M372">
        <v>10</v>
      </c>
      <c r="N372">
        <v>1931</v>
      </c>
      <c r="O372">
        <v>0</v>
      </c>
      <c r="P372">
        <v>0</v>
      </c>
      <c r="U372">
        <v>0</v>
      </c>
      <c r="V372">
        <v>0</v>
      </c>
      <c r="W372">
        <v>0</v>
      </c>
    </row>
    <row r="373" spans="1:23">
      <c r="A373" t="s">
        <v>412</v>
      </c>
      <c r="B373" t="s">
        <v>459</v>
      </c>
      <c r="C373" t="s">
        <v>460</v>
      </c>
      <c r="D373">
        <v>6</v>
      </c>
      <c r="E373">
        <v>0</v>
      </c>
      <c r="F373">
        <v>20</v>
      </c>
      <c r="I373">
        <v>6</v>
      </c>
      <c r="J373">
        <v>7</v>
      </c>
      <c r="K373">
        <v>33</v>
      </c>
      <c r="L373">
        <v>33</v>
      </c>
      <c r="M373">
        <v>34</v>
      </c>
      <c r="N373">
        <v>0</v>
      </c>
      <c r="O373">
        <v>0</v>
      </c>
      <c r="P373">
        <v>0</v>
      </c>
      <c r="U373">
        <v>0</v>
      </c>
      <c r="V373">
        <v>0</v>
      </c>
      <c r="W373">
        <v>0</v>
      </c>
    </row>
    <row r="374" spans="1:23">
      <c r="A374" t="s">
        <v>412</v>
      </c>
      <c r="B374" t="s">
        <v>461</v>
      </c>
      <c r="C374" t="s">
        <v>462</v>
      </c>
      <c r="D374">
        <v>6</v>
      </c>
      <c r="E374">
        <v>5</v>
      </c>
      <c r="F374">
        <v>30</v>
      </c>
      <c r="I374">
        <v>6</v>
      </c>
      <c r="J374">
        <v>6</v>
      </c>
      <c r="K374">
        <v>33</v>
      </c>
      <c r="L374">
        <v>33</v>
      </c>
      <c r="M374">
        <v>34</v>
      </c>
      <c r="N374">
        <v>1954</v>
      </c>
      <c r="O374">
        <v>0</v>
      </c>
      <c r="P374">
        <v>0</v>
      </c>
      <c r="U374">
        <v>0</v>
      </c>
      <c r="V374">
        <v>0</v>
      </c>
      <c r="W374">
        <v>0</v>
      </c>
    </row>
    <row r="375" spans="1:23">
      <c r="A375" t="s">
        <v>412</v>
      </c>
      <c r="B375" t="s">
        <v>463</v>
      </c>
      <c r="C375" t="s">
        <v>464</v>
      </c>
      <c r="D375">
        <v>15</v>
      </c>
      <c r="E375">
        <v>0</v>
      </c>
      <c r="F375">
        <v>15</v>
      </c>
      <c r="I375">
        <v>6</v>
      </c>
      <c r="J375">
        <v>4</v>
      </c>
      <c r="K375">
        <v>40</v>
      </c>
      <c r="L375">
        <v>30</v>
      </c>
      <c r="M375">
        <v>30</v>
      </c>
      <c r="N375">
        <v>0</v>
      </c>
      <c r="O375">
        <v>0</v>
      </c>
      <c r="P375">
        <v>0</v>
      </c>
      <c r="U375">
        <v>0</v>
      </c>
      <c r="V375">
        <v>0</v>
      </c>
      <c r="W375">
        <v>0</v>
      </c>
    </row>
    <row r="376" spans="1:23">
      <c r="A376" t="s">
        <v>412</v>
      </c>
      <c r="B376" t="s">
        <v>465</v>
      </c>
      <c r="C376" t="s">
        <v>466</v>
      </c>
      <c r="D376">
        <v>4</v>
      </c>
      <c r="E376">
        <v>5</v>
      </c>
      <c r="F376">
        <v>25</v>
      </c>
      <c r="I376">
        <v>8</v>
      </c>
      <c r="J376">
        <v>9</v>
      </c>
      <c r="K376">
        <v>33</v>
      </c>
      <c r="L376">
        <v>33</v>
      </c>
      <c r="M376">
        <v>34</v>
      </c>
      <c r="N376">
        <v>0</v>
      </c>
      <c r="O376">
        <v>0</v>
      </c>
      <c r="P376">
        <v>0</v>
      </c>
      <c r="U376">
        <v>0</v>
      </c>
      <c r="V376">
        <v>0</v>
      </c>
      <c r="W376">
        <v>0</v>
      </c>
    </row>
    <row r="377" spans="1:23">
      <c r="A377" t="s">
        <v>412</v>
      </c>
      <c r="B377" t="s">
        <v>467</v>
      </c>
      <c r="C377" t="s">
        <v>468</v>
      </c>
      <c r="D377">
        <v>2</v>
      </c>
      <c r="E377">
        <v>0</v>
      </c>
      <c r="F377">
        <v>35</v>
      </c>
      <c r="I377">
        <v>9</v>
      </c>
      <c r="J377">
        <v>4</v>
      </c>
      <c r="K377">
        <v>40</v>
      </c>
      <c r="L377">
        <v>30</v>
      </c>
      <c r="M377">
        <v>30</v>
      </c>
      <c r="N377">
        <v>0</v>
      </c>
      <c r="O377">
        <v>0</v>
      </c>
      <c r="P377">
        <v>0</v>
      </c>
      <c r="U377">
        <v>0</v>
      </c>
      <c r="V377">
        <v>0</v>
      </c>
      <c r="W377">
        <v>0</v>
      </c>
    </row>
    <row r="378" spans="1:23">
      <c r="A378" t="s">
        <v>412</v>
      </c>
      <c r="B378" t="s">
        <v>469</v>
      </c>
      <c r="C378" t="s">
        <v>470</v>
      </c>
      <c r="D378">
        <v>2</v>
      </c>
      <c r="E378">
        <v>0</v>
      </c>
      <c r="F378">
        <v>20</v>
      </c>
      <c r="I378">
        <v>11</v>
      </c>
      <c r="J378">
        <v>8</v>
      </c>
      <c r="K378">
        <v>45</v>
      </c>
      <c r="L378">
        <v>35</v>
      </c>
      <c r="M378">
        <v>20</v>
      </c>
      <c r="N378">
        <v>0</v>
      </c>
      <c r="O378">
        <v>0</v>
      </c>
      <c r="P378">
        <v>0</v>
      </c>
      <c r="U378">
        <v>0</v>
      </c>
      <c r="V378">
        <v>0</v>
      </c>
      <c r="W378">
        <v>0</v>
      </c>
    </row>
    <row r="379" spans="1:23">
      <c r="A379" t="s">
        <v>471</v>
      </c>
      <c r="B379" t="s">
        <v>472</v>
      </c>
      <c r="C379" t="s">
        <v>473</v>
      </c>
      <c r="D379">
        <v>79</v>
      </c>
      <c r="E379">
        <v>10</v>
      </c>
      <c r="F379">
        <v>10</v>
      </c>
      <c r="G379" t="s">
        <v>112</v>
      </c>
      <c r="H379" t="s">
        <v>112</v>
      </c>
      <c r="I379">
        <v>3</v>
      </c>
      <c r="J379">
        <v>5</v>
      </c>
      <c r="K379">
        <v>35</v>
      </c>
      <c r="L379">
        <v>55</v>
      </c>
      <c r="M379">
        <v>10</v>
      </c>
      <c r="N379">
        <v>1976</v>
      </c>
      <c r="O379">
        <v>0</v>
      </c>
      <c r="P379">
        <v>0</v>
      </c>
      <c r="U379">
        <v>0</v>
      </c>
      <c r="V379">
        <v>0</v>
      </c>
      <c r="W379">
        <v>0</v>
      </c>
    </row>
    <row r="380" spans="1:23">
      <c r="A380" t="s">
        <v>471</v>
      </c>
      <c r="B380" t="s">
        <v>474</v>
      </c>
      <c r="C380" t="s">
        <v>475</v>
      </c>
      <c r="D380">
        <v>81</v>
      </c>
      <c r="E380">
        <v>10</v>
      </c>
      <c r="F380">
        <v>10</v>
      </c>
      <c r="G380" t="s">
        <v>112</v>
      </c>
      <c r="H380" t="s">
        <v>112</v>
      </c>
      <c r="I380">
        <v>4</v>
      </c>
      <c r="J380">
        <v>5</v>
      </c>
      <c r="K380">
        <v>35</v>
      </c>
      <c r="L380">
        <v>50</v>
      </c>
      <c r="M380">
        <v>15</v>
      </c>
      <c r="N380">
        <v>1971</v>
      </c>
      <c r="O380">
        <v>0</v>
      </c>
      <c r="P380">
        <v>0</v>
      </c>
      <c r="U380">
        <v>0</v>
      </c>
      <c r="V380">
        <v>0</v>
      </c>
      <c r="W380">
        <v>0</v>
      </c>
    </row>
    <row r="381" spans="1:23">
      <c r="A381" t="s">
        <v>471</v>
      </c>
      <c r="B381" t="s">
        <v>476</v>
      </c>
      <c r="C381" t="s">
        <v>477</v>
      </c>
      <c r="D381">
        <v>72</v>
      </c>
      <c r="E381">
        <v>10</v>
      </c>
      <c r="F381">
        <v>10</v>
      </c>
      <c r="G381" t="s">
        <v>112</v>
      </c>
      <c r="H381" t="s">
        <v>112</v>
      </c>
      <c r="I381">
        <v>5</v>
      </c>
      <c r="J381">
        <v>6</v>
      </c>
      <c r="K381">
        <v>40</v>
      </c>
      <c r="L381">
        <v>45</v>
      </c>
      <c r="M381">
        <v>15</v>
      </c>
      <c r="N381">
        <v>1972</v>
      </c>
      <c r="O381">
        <v>0</v>
      </c>
      <c r="P381">
        <v>0</v>
      </c>
      <c r="U381">
        <v>0</v>
      </c>
      <c r="V381">
        <v>0</v>
      </c>
      <c r="W381">
        <v>0</v>
      </c>
    </row>
    <row r="382" spans="1:23">
      <c r="A382" t="s">
        <v>478</v>
      </c>
      <c r="B382" t="s">
        <v>479</v>
      </c>
      <c r="C382" t="s">
        <v>480</v>
      </c>
      <c r="D382">
        <v>1500</v>
      </c>
      <c r="E382">
        <v>10</v>
      </c>
      <c r="F382">
        <v>5</v>
      </c>
      <c r="I382">
        <v>2.5000000000000001E-2</v>
      </c>
      <c r="J382">
        <v>1</v>
      </c>
      <c r="K382">
        <v>15</v>
      </c>
      <c r="L382">
        <v>70</v>
      </c>
      <c r="M382">
        <v>15</v>
      </c>
      <c r="N382">
        <v>0</v>
      </c>
      <c r="O382">
        <v>0</v>
      </c>
      <c r="P382">
        <v>0</v>
      </c>
      <c r="U382">
        <v>0</v>
      </c>
      <c r="V382">
        <v>0</v>
      </c>
      <c r="W382">
        <v>0</v>
      </c>
    </row>
    <row r="383" spans="1:23">
      <c r="A383" t="s">
        <v>478</v>
      </c>
      <c r="B383" t="s">
        <v>481</v>
      </c>
      <c r="C383" t="s">
        <v>482</v>
      </c>
      <c r="D383">
        <v>250</v>
      </c>
      <c r="E383">
        <v>5</v>
      </c>
      <c r="F383">
        <v>5</v>
      </c>
      <c r="I383">
        <v>0.19</v>
      </c>
      <c r="J383">
        <v>1</v>
      </c>
      <c r="K383">
        <v>20</v>
      </c>
      <c r="L383">
        <v>50</v>
      </c>
      <c r="M383">
        <v>30</v>
      </c>
      <c r="N383">
        <v>0</v>
      </c>
      <c r="O383">
        <v>0</v>
      </c>
      <c r="P383">
        <v>0</v>
      </c>
      <c r="U383">
        <v>0</v>
      </c>
      <c r="V383">
        <v>0</v>
      </c>
      <c r="W383">
        <v>0</v>
      </c>
    </row>
    <row r="384" spans="1:23">
      <c r="A384" t="s">
        <v>478</v>
      </c>
      <c r="B384" t="s">
        <v>483</v>
      </c>
      <c r="C384" t="s">
        <v>484</v>
      </c>
      <c r="D384">
        <v>36</v>
      </c>
      <c r="E384">
        <v>0</v>
      </c>
      <c r="F384">
        <v>10</v>
      </c>
      <c r="I384">
        <v>0.19</v>
      </c>
      <c r="J384">
        <v>1</v>
      </c>
      <c r="K384">
        <v>30</v>
      </c>
      <c r="L384">
        <v>40</v>
      </c>
      <c r="M384">
        <v>30</v>
      </c>
      <c r="N384">
        <v>1933</v>
      </c>
      <c r="O384">
        <v>0</v>
      </c>
      <c r="P384">
        <v>0</v>
      </c>
      <c r="U384">
        <v>0</v>
      </c>
      <c r="V384">
        <v>0</v>
      </c>
      <c r="W384">
        <v>0</v>
      </c>
    </row>
    <row r="385" spans="1:23">
      <c r="A385" t="s">
        <v>478</v>
      </c>
      <c r="B385" t="s">
        <v>485</v>
      </c>
      <c r="C385" t="s">
        <v>486</v>
      </c>
      <c r="D385">
        <v>350</v>
      </c>
      <c r="E385">
        <v>5</v>
      </c>
      <c r="F385">
        <v>5</v>
      </c>
      <c r="I385">
        <v>0.2</v>
      </c>
      <c r="J385">
        <v>1</v>
      </c>
      <c r="K385">
        <v>20</v>
      </c>
      <c r="L385">
        <v>50</v>
      </c>
      <c r="M385">
        <v>30</v>
      </c>
      <c r="N385">
        <v>0</v>
      </c>
      <c r="O385">
        <v>0</v>
      </c>
      <c r="P385">
        <v>0</v>
      </c>
      <c r="U385">
        <v>0</v>
      </c>
      <c r="V385">
        <v>0</v>
      </c>
      <c r="W385">
        <v>0</v>
      </c>
    </row>
    <row r="386" spans="1:23">
      <c r="A386" t="s">
        <v>478</v>
      </c>
      <c r="B386" t="s">
        <v>487</v>
      </c>
      <c r="C386" t="s">
        <v>488</v>
      </c>
      <c r="D386">
        <v>1200</v>
      </c>
      <c r="E386">
        <v>5</v>
      </c>
      <c r="F386">
        <v>5</v>
      </c>
      <c r="I386">
        <v>0.2</v>
      </c>
      <c r="J386">
        <v>1</v>
      </c>
      <c r="K386">
        <v>40</v>
      </c>
      <c r="L386">
        <v>40</v>
      </c>
      <c r="M386">
        <v>20</v>
      </c>
      <c r="N386">
        <v>0</v>
      </c>
      <c r="O386">
        <v>0</v>
      </c>
      <c r="P386">
        <v>0</v>
      </c>
      <c r="U386">
        <v>0</v>
      </c>
      <c r="V386">
        <v>0</v>
      </c>
      <c r="W386">
        <v>0</v>
      </c>
    </row>
    <row r="387" spans="1:23">
      <c r="A387" t="s">
        <v>478</v>
      </c>
      <c r="B387" t="s">
        <v>489</v>
      </c>
      <c r="C387" t="s">
        <v>490</v>
      </c>
      <c r="D387">
        <v>200</v>
      </c>
      <c r="E387">
        <v>5</v>
      </c>
      <c r="F387">
        <v>5</v>
      </c>
      <c r="I387">
        <v>0.22</v>
      </c>
      <c r="J387">
        <v>1</v>
      </c>
      <c r="K387">
        <v>40</v>
      </c>
      <c r="L387">
        <v>40</v>
      </c>
      <c r="M387">
        <v>20</v>
      </c>
      <c r="N387">
        <v>0</v>
      </c>
      <c r="O387">
        <v>0</v>
      </c>
      <c r="P387">
        <v>0</v>
      </c>
      <c r="U387">
        <v>0</v>
      </c>
      <c r="V387">
        <v>0</v>
      </c>
      <c r="W387">
        <v>0</v>
      </c>
    </row>
    <row r="388" spans="1:23">
      <c r="A388" t="s">
        <v>478</v>
      </c>
      <c r="B388" t="s">
        <v>491</v>
      </c>
      <c r="C388" t="s">
        <v>492</v>
      </c>
      <c r="D388">
        <v>15</v>
      </c>
      <c r="E388">
        <v>5</v>
      </c>
      <c r="F388">
        <v>5</v>
      </c>
      <c r="I388">
        <v>1.69</v>
      </c>
      <c r="J388">
        <v>1</v>
      </c>
      <c r="K388">
        <v>30</v>
      </c>
      <c r="L388">
        <v>50</v>
      </c>
      <c r="M388">
        <v>20</v>
      </c>
      <c r="N388">
        <v>0</v>
      </c>
      <c r="O388">
        <v>0</v>
      </c>
      <c r="P388">
        <v>0</v>
      </c>
      <c r="U388">
        <v>0</v>
      </c>
      <c r="V388">
        <v>0</v>
      </c>
      <c r="W388">
        <v>0</v>
      </c>
    </row>
    <row r="389" spans="1:23">
      <c r="A389" t="s">
        <v>478</v>
      </c>
      <c r="B389" t="s">
        <v>493</v>
      </c>
      <c r="C389" t="s">
        <v>494</v>
      </c>
      <c r="D389">
        <v>80</v>
      </c>
      <c r="E389">
        <v>0</v>
      </c>
      <c r="F389">
        <v>5</v>
      </c>
      <c r="I389">
        <v>3</v>
      </c>
      <c r="J389">
        <v>2</v>
      </c>
      <c r="K389">
        <v>20</v>
      </c>
      <c r="L389">
        <v>30</v>
      </c>
      <c r="M389">
        <v>50</v>
      </c>
      <c r="N389">
        <v>1935</v>
      </c>
      <c r="O389">
        <v>0</v>
      </c>
      <c r="P389">
        <v>0</v>
      </c>
      <c r="U389">
        <v>0</v>
      </c>
      <c r="V389">
        <v>0</v>
      </c>
      <c r="W389">
        <v>0</v>
      </c>
    </row>
    <row r="390" spans="1:23">
      <c r="A390" t="s">
        <v>495</v>
      </c>
      <c r="B390" t="s">
        <v>496</v>
      </c>
      <c r="C390" t="s">
        <v>497</v>
      </c>
      <c r="D390">
        <v>2.1</v>
      </c>
      <c r="E390">
        <v>0</v>
      </c>
      <c r="F390">
        <v>10</v>
      </c>
      <c r="I390">
        <v>1</v>
      </c>
      <c r="J390">
        <v>1</v>
      </c>
      <c r="K390">
        <v>30</v>
      </c>
      <c r="L390">
        <v>35</v>
      </c>
      <c r="M390">
        <v>35</v>
      </c>
      <c r="N390">
        <v>1935</v>
      </c>
      <c r="O390">
        <v>0</v>
      </c>
      <c r="P390">
        <v>0</v>
      </c>
      <c r="U390">
        <v>0</v>
      </c>
      <c r="V390">
        <v>0</v>
      </c>
      <c r="W390">
        <v>0</v>
      </c>
    </row>
    <row r="391" spans="1:23">
      <c r="A391" t="s">
        <v>495</v>
      </c>
      <c r="B391" t="s">
        <v>498</v>
      </c>
      <c r="C391" t="s">
        <v>499</v>
      </c>
      <c r="D391">
        <v>3.4</v>
      </c>
      <c r="E391">
        <v>0</v>
      </c>
      <c r="F391">
        <v>20</v>
      </c>
      <c r="I391">
        <v>1.35</v>
      </c>
      <c r="J391">
        <v>2</v>
      </c>
      <c r="K391">
        <v>25</v>
      </c>
      <c r="L391">
        <v>40</v>
      </c>
      <c r="M391">
        <v>35</v>
      </c>
      <c r="N391">
        <v>1980</v>
      </c>
      <c r="O391">
        <v>0</v>
      </c>
      <c r="P391">
        <v>0</v>
      </c>
      <c r="U391">
        <v>0</v>
      </c>
      <c r="V391">
        <v>0</v>
      </c>
      <c r="W391">
        <v>0</v>
      </c>
    </row>
    <row r="392" spans="1:23">
      <c r="A392" t="s">
        <v>495</v>
      </c>
      <c r="B392" t="s">
        <v>500</v>
      </c>
      <c r="C392" t="s">
        <v>501</v>
      </c>
      <c r="D392">
        <v>4.0999999999999996</v>
      </c>
      <c r="E392">
        <v>0</v>
      </c>
      <c r="F392">
        <v>25</v>
      </c>
      <c r="I392">
        <v>2</v>
      </c>
      <c r="J392">
        <v>2</v>
      </c>
      <c r="K392">
        <v>35</v>
      </c>
      <c r="L392">
        <v>30</v>
      </c>
      <c r="M392">
        <v>35</v>
      </c>
      <c r="N392">
        <v>1945</v>
      </c>
      <c r="O392">
        <v>0</v>
      </c>
      <c r="P392">
        <v>0</v>
      </c>
      <c r="U392">
        <v>0</v>
      </c>
      <c r="V392">
        <v>0</v>
      </c>
      <c r="W392">
        <v>0</v>
      </c>
    </row>
    <row r="393" spans="1:23">
      <c r="A393" t="s">
        <v>495</v>
      </c>
      <c r="B393" t="s">
        <v>502</v>
      </c>
      <c r="C393" t="s">
        <v>503</v>
      </c>
      <c r="D393">
        <v>4</v>
      </c>
      <c r="E393">
        <v>0</v>
      </c>
      <c r="F393">
        <v>35</v>
      </c>
      <c r="I393">
        <v>2.1</v>
      </c>
      <c r="J393">
        <v>3</v>
      </c>
      <c r="K393">
        <v>20</v>
      </c>
      <c r="L393">
        <v>40</v>
      </c>
      <c r="M393">
        <v>40</v>
      </c>
      <c r="N393">
        <v>1974</v>
      </c>
      <c r="O393">
        <v>0</v>
      </c>
      <c r="P393">
        <v>0</v>
      </c>
      <c r="U393">
        <v>0</v>
      </c>
      <c r="V393">
        <v>0</v>
      </c>
      <c r="W393">
        <v>0</v>
      </c>
    </row>
    <row r="394" spans="1:23">
      <c r="A394" t="s">
        <v>495</v>
      </c>
      <c r="B394" t="s">
        <v>504</v>
      </c>
      <c r="C394" t="s">
        <v>505</v>
      </c>
      <c r="D394">
        <v>3</v>
      </c>
      <c r="E394">
        <v>0</v>
      </c>
      <c r="F394">
        <v>25</v>
      </c>
      <c r="I394">
        <v>5.4</v>
      </c>
      <c r="J394">
        <v>3</v>
      </c>
      <c r="K394">
        <v>30</v>
      </c>
      <c r="L394">
        <v>40</v>
      </c>
      <c r="M394">
        <v>30</v>
      </c>
      <c r="N394">
        <v>1984</v>
      </c>
      <c r="O394">
        <v>0</v>
      </c>
      <c r="P394">
        <v>0</v>
      </c>
      <c r="U394">
        <v>0</v>
      </c>
      <c r="V394">
        <v>0</v>
      </c>
      <c r="W394">
        <v>0</v>
      </c>
    </row>
    <row r="395" spans="1:23">
      <c r="A395" t="s">
        <v>495</v>
      </c>
      <c r="B395" t="s">
        <v>506</v>
      </c>
      <c r="C395" t="s">
        <v>507</v>
      </c>
      <c r="D395">
        <v>1.8</v>
      </c>
      <c r="E395">
        <v>0</v>
      </c>
      <c r="F395">
        <v>25</v>
      </c>
      <c r="I395">
        <v>5.5</v>
      </c>
      <c r="J395">
        <v>4</v>
      </c>
      <c r="K395">
        <v>30</v>
      </c>
      <c r="L395">
        <v>40</v>
      </c>
      <c r="M395">
        <v>30</v>
      </c>
      <c r="N395">
        <v>0</v>
      </c>
      <c r="O395">
        <v>0</v>
      </c>
      <c r="P395">
        <v>0</v>
      </c>
      <c r="U395">
        <v>0</v>
      </c>
      <c r="V395">
        <v>0</v>
      </c>
      <c r="W395">
        <v>0</v>
      </c>
    </row>
    <row r="396" spans="1:23">
      <c r="A396" t="s">
        <v>495</v>
      </c>
      <c r="B396" t="s">
        <v>508</v>
      </c>
      <c r="C396" t="s">
        <v>509</v>
      </c>
      <c r="D396">
        <v>2.2000000000000002</v>
      </c>
      <c r="E396">
        <v>0</v>
      </c>
      <c r="F396">
        <v>25</v>
      </c>
      <c r="I396">
        <v>6.5</v>
      </c>
      <c r="J396">
        <v>4</v>
      </c>
      <c r="K396">
        <v>35</v>
      </c>
      <c r="L396">
        <v>35</v>
      </c>
      <c r="M396">
        <v>30</v>
      </c>
      <c r="N396">
        <v>1932</v>
      </c>
      <c r="O396">
        <v>0</v>
      </c>
      <c r="P396">
        <v>0</v>
      </c>
      <c r="U396">
        <v>0</v>
      </c>
      <c r="V396">
        <v>0</v>
      </c>
      <c r="W396">
        <v>0</v>
      </c>
    </row>
    <row r="397" spans="1:23">
      <c r="A397" t="s">
        <v>495</v>
      </c>
      <c r="B397" t="s">
        <v>510</v>
      </c>
      <c r="C397" t="s">
        <v>511</v>
      </c>
      <c r="D397">
        <v>2</v>
      </c>
      <c r="E397">
        <v>0</v>
      </c>
      <c r="F397">
        <v>30</v>
      </c>
      <c r="I397">
        <v>9</v>
      </c>
      <c r="J397">
        <v>4</v>
      </c>
      <c r="K397">
        <v>30</v>
      </c>
      <c r="L397">
        <v>30</v>
      </c>
      <c r="M397">
        <v>40</v>
      </c>
      <c r="N397">
        <v>0</v>
      </c>
      <c r="O397">
        <v>0</v>
      </c>
      <c r="P397">
        <v>0</v>
      </c>
      <c r="U397">
        <v>0</v>
      </c>
      <c r="V397">
        <v>0</v>
      </c>
      <c r="W397">
        <v>0</v>
      </c>
    </row>
    <row r="398" spans="1:23">
      <c r="A398" t="s">
        <v>495</v>
      </c>
      <c r="B398" t="s">
        <v>512</v>
      </c>
      <c r="C398" t="s">
        <v>513</v>
      </c>
      <c r="D398">
        <v>3.6</v>
      </c>
      <c r="E398">
        <v>0</v>
      </c>
      <c r="F398">
        <v>25</v>
      </c>
      <c r="G398" t="s">
        <v>182</v>
      </c>
      <c r="H398" t="s">
        <v>182</v>
      </c>
      <c r="I398">
        <v>9</v>
      </c>
      <c r="J398">
        <v>5</v>
      </c>
      <c r="K398">
        <v>25</v>
      </c>
      <c r="L398">
        <v>40</v>
      </c>
      <c r="M398">
        <v>35</v>
      </c>
      <c r="N398">
        <v>0</v>
      </c>
      <c r="O398">
        <v>0</v>
      </c>
      <c r="P398">
        <v>0</v>
      </c>
      <c r="U398">
        <v>0</v>
      </c>
      <c r="V398">
        <v>0</v>
      </c>
      <c r="W398">
        <v>0</v>
      </c>
    </row>
    <row r="399" spans="1:23">
      <c r="A399" t="s">
        <v>495</v>
      </c>
      <c r="B399" t="s">
        <v>514</v>
      </c>
      <c r="C399" t="s">
        <v>515</v>
      </c>
      <c r="D399">
        <v>2</v>
      </c>
      <c r="E399">
        <v>0</v>
      </c>
      <c r="F399">
        <v>30</v>
      </c>
      <c r="I399">
        <v>9.1999999999999993</v>
      </c>
      <c r="J399">
        <v>4</v>
      </c>
      <c r="K399">
        <v>35</v>
      </c>
      <c r="L399">
        <v>40</v>
      </c>
      <c r="M399">
        <v>25</v>
      </c>
      <c r="N399">
        <v>0</v>
      </c>
      <c r="O399">
        <v>0</v>
      </c>
      <c r="P399">
        <v>0</v>
      </c>
      <c r="U399">
        <v>0</v>
      </c>
      <c r="V399">
        <v>0</v>
      </c>
      <c r="W399">
        <v>0</v>
      </c>
    </row>
    <row r="400" spans="1:23">
      <c r="A400" t="s">
        <v>495</v>
      </c>
      <c r="B400" t="s">
        <v>516</v>
      </c>
      <c r="C400" t="s">
        <v>517</v>
      </c>
      <c r="D400">
        <v>1.5</v>
      </c>
      <c r="E400">
        <v>0</v>
      </c>
      <c r="F400">
        <v>25</v>
      </c>
      <c r="G400" t="s">
        <v>182</v>
      </c>
      <c r="H400" t="s">
        <v>182</v>
      </c>
      <c r="I400">
        <v>21</v>
      </c>
      <c r="J400">
        <v>6</v>
      </c>
      <c r="K400">
        <v>30</v>
      </c>
      <c r="L400">
        <v>40</v>
      </c>
      <c r="M400">
        <v>30</v>
      </c>
      <c r="N400">
        <v>0</v>
      </c>
      <c r="O400">
        <v>0</v>
      </c>
      <c r="P400">
        <v>0</v>
      </c>
      <c r="U400">
        <v>0</v>
      </c>
      <c r="V400">
        <v>0</v>
      </c>
      <c r="W400">
        <v>0</v>
      </c>
    </row>
    <row r="401" spans="1:23">
      <c r="A401" t="s">
        <v>518</v>
      </c>
      <c r="B401" t="s">
        <v>519</v>
      </c>
      <c r="C401" t="s">
        <v>520</v>
      </c>
      <c r="D401">
        <v>300</v>
      </c>
      <c r="E401">
        <v>0</v>
      </c>
      <c r="F401">
        <v>10</v>
      </c>
      <c r="I401">
        <v>0.35</v>
      </c>
      <c r="J401">
        <v>3</v>
      </c>
      <c r="K401">
        <v>30</v>
      </c>
      <c r="L401">
        <v>35</v>
      </c>
      <c r="M401">
        <v>35</v>
      </c>
      <c r="N401">
        <v>0</v>
      </c>
      <c r="O401">
        <v>0</v>
      </c>
      <c r="P401">
        <v>0</v>
      </c>
      <c r="U401">
        <v>0</v>
      </c>
      <c r="V401">
        <v>0</v>
      </c>
      <c r="W401">
        <v>0</v>
      </c>
    </row>
    <row r="402" spans="1:23">
      <c r="A402" t="s">
        <v>518</v>
      </c>
      <c r="B402" t="s">
        <v>521</v>
      </c>
      <c r="C402" t="s">
        <v>522</v>
      </c>
      <c r="D402">
        <v>300</v>
      </c>
      <c r="E402">
        <v>0</v>
      </c>
      <c r="F402">
        <v>10</v>
      </c>
      <c r="I402">
        <v>0.4</v>
      </c>
      <c r="J402">
        <v>3</v>
      </c>
      <c r="K402">
        <v>30</v>
      </c>
      <c r="L402">
        <v>35</v>
      </c>
      <c r="M402">
        <v>35</v>
      </c>
      <c r="N402">
        <v>0</v>
      </c>
      <c r="O402">
        <v>0</v>
      </c>
      <c r="P402">
        <v>0</v>
      </c>
      <c r="U402">
        <v>0</v>
      </c>
      <c r="V402">
        <v>0</v>
      </c>
      <c r="W402">
        <v>0</v>
      </c>
    </row>
    <row r="403" spans="1:23">
      <c r="A403" t="s">
        <v>518</v>
      </c>
      <c r="B403" t="s">
        <v>523</v>
      </c>
      <c r="C403" t="s">
        <v>524</v>
      </c>
      <c r="D403">
        <v>150</v>
      </c>
      <c r="E403">
        <v>0</v>
      </c>
      <c r="F403">
        <v>10</v>
      </c>
      <c r="I403">
        <v>0.6</v>
      </c>
      <c r="J403">
        <v>3</v>
      </c>
      <c r="K403">
        <v>30</v>
      </c>
      <c r="L403">
        <v>35</v>
      </c>
      <c r="M403">
        <v>35</v>
      </c>
      <c r="N403">
        <v>0</v>
      </c>
      <c r="O403">
        <v>0</v>
      </c>
      <c r="P403">
        <v>0</v>
      </c>
      <c r="U403">
        <v>0</v>
      </c>
      <c r="V403">
        <v>0</v>
      </c>
      <c r="W403">
        <v>0</v>
      </c>
    </row>
    <row r="404" spans="1:23">
      <c r="A404" t="s">
        <v>518</v>
      </c>
      <c r="B404" t="s">
        <v>525</v>
      </c>
      <c r="C404" t="s">
        <v>526</v>
      </c>
      <c r="D404">
        <v>35</v>
      </c>
      <c r="E404">
        <v>0</v>
      </c>
      <c r="F404">
        <v>10</v>
      </c>
      <c r="I404">
        <v>0.7</v>
      </c>
      <c r="J404">
        <v>2</v>
      </c>
      <c r="K404">
        <v>25</v>
      </c>
      <c r="L404">
        <v>35</v>
      </c>
      <c r="M404">
        <v>40</v>
      </c>
      <c r="N404">
        <v>0</v>
      </c>
      <c r="O404">
        <v>0</v>
      </c>
      <c r="P404">
        <v>0</v>
      </c>
      <c r="U404">
        <v>0</v>
      </c>
      <c r="V404">
        <v>0</v>
      </c>
      <c r="W404">
        <v>0</v>
      </c>
    </row>
    <row r="405" spans="1:23">
      <c r="A405" t="s">
        <v>518</v>
      </c>
      <c r="B405" t="s">
        <v>527</v>
      </c>
      <c r="C405" t="s">
        <v>528</v>
      </c>
      <c r="D405">
        <v>80</v>
      </c>
      <c r="E405">
        <v>0</v>
      </c>
      <c r="F405">
        <v>10</v>
      </c>
      <c r="I405">
        <v>0.9</v>
      </c>
      <c r="J405">
        <v>3</v>
      </c>
      <c r="K405">
        <v>30</v>
      </c>
      <c r="L405">
        <v>35</v>
      </c>
      <c r="M405">
        <v>35</v>
      </c>
      <c r="N405">
        <v>0</v>
      </c>
      <c r="O405">
        <v>0</v>
      </c>
      <c r="P405">
        <v>0</v>
      </c>
      <c r="U405">
        <v>0</v>
      </c>
      <c r="V405">
        <v>0</v>
      </c>
      <c r="W405">
        <v>0</v>
      </c>
    </row>
    <row r="406" spans="1:23">
      <c r="A406" t="s">
        <v>518</v>
      </c>
      <c r="B406" t="s">
        <v>529</v>
      </c>
      <c r="C406" t="s">
        <v>530</v>
      </c>
      <c r="D406">
        <v>50</v>
      </c>
      <c r="E406">
        <v>0</v>
      </c>
      <c r="F406">
        <v>20</v>
      </c>
      <c r="G406" t="s">
        <v>26</v>
      </c>
      <c r="I406">
        <v>2</v>
      </c>
      <c r="J406">
        <v>1</v>
      </c>
      <c r="K406">
        <v>30</v>
      </c>
      <c r="L406">
        <v>35</v>
      </c>
      <c r="M406">
        <v>35</v>
      </c>
      <c r="N406">
        <v>0</v>
      </c>
      <c r="O406">
        <v>0</v>
      </c>
      <c r="P406">
        <v>0</v>
      </c>
      <c r="U406">
        <v>0</v>
      </c>
      <c r="V406">
        <v>0</v>
      </c>
      <c r="W406">
        <v>0</v>
      </c>
    </row>
    <row r="407" spans="1:23">
      <c r="A407" t="s">
        <v>531</v>
      </c>
      <c r="B407" t="s">
        <v>532</v>
      </c>
      <c r="C407" t="s">
        <v>533</v>
      </c>
      <c r="D407">
        <v>25</v>
      </c>
      <c r="E407">
        <v>0</v>
      </c>
      <c r="F407">
        <v>20</v>
      </c>
      <c r="G407" t="s">
        <v>78</v>
      </c>
      <c r="H407" t="s">
        <v>78</v>
      </c>
      <c r="I407">
        <v>0.8</v>
      </c>
      <c r="J407">
        <v>2</v>
      </c>
      <c r="K407">
        <v>25</v>
      </c>
      <c r="L407">
        <v>55</v>
      </c>
      <c r="M407">
        <v>20</v>
      </c>
      <c r="N407">
        <v>0</v>
      </c>
      <c r="O407">
        <v>0</v>
      </c>
      <c r="P407">
        <v>0</v>
      </c>
      <c r="U407">
        <v>0</v>
      </c>
      <c r="V407">
        <v>0</v>
      </c>
      <c r="W407">
        <v>0</v>
      </c>
    </row>
    <row r="408" spans="1:23">
      <c r="A408" t="s">
        <v>531</v>
      </c>
      <c r="B408" t="s">
        <v>534</v>
      </c>
      <c r="C408" t="s">
        <v>535</v>
      </c>
      <c r="D408">
        <v>3</v>
      </c>
      <c r="E408">
        <v>0</v>
      </c>
      <c r="F408">
        <v>50</v>
      </c>
      <c r="G408" t="s">
        <v>536</v>
      </c>
      <c r="I408">
        <v>1</v>
      </c>
      <c r="J408">
        <v>1</v>
      </c>
      <c r="K408">
        <v>35</v>
      </c>
      <c r="L408">
        <v>45</v>
      </c>
      <c r="M408">
        <v>20</v>
      </c>
      <c r="N408">
        <v>0</v>
      </c>
      <c r="O408">
        <v>0</v>
      </c>
      <c r="P408">
        <v>0</v>
      </c>
      <c r="U408">
        <v>0</v>
      </c>
      <c r="V408">
        <v>0</v>
      </c>
      <c r="W408">
        <v>0</v>
      </c>
    </row>
    <row r="409" spans="1:23">
      <c r="A409" t="s">
        <v>531</v>
      </c>
      <c r="B409" t="s">
        <v>537</v>
      </c>
      <c r="C409" t="s">
        <v>538</v>
      </c>
      <c r="D409">
        <v>4</v>
      </c>
      <c r="E409">
        <v>0</v>
      </c>
      <c r="F409">
        <v>35</v>
      </c>
      <c r="G409" t="s">
        <v>74</v>
      </c>
      <c r="H409" t="s">
        <v>75</v>
      </c>
      <c r="I409">
        <v>1.7</v>
      </c>
      <c r="J409">
        <v>2</v>
      </c>
      <c r="K409">
        <v>35</v>
      </c>
      <c r="L409">
        <v>45</v>
      </c>
      <c r="M409">
        <v>20</v>
      </c>
      <c r="N409">
        <v>0</v>
      </c>
      <c r="O409">
        <v>0</v>
      </c>
      <c r="P409">
        <v>0</v>
      </c>
      <c r="U409">
        <v>0</v>
      </c>
      <c r="V409">
        <v>0</v>
      </c>
      <c r="W409">
        <v>0</v>
      </c>
    </row>
    <row r="410" spans="1:23">
      <c r="A410" t="s">
        <v>531</v>
      </c>
      <c r="B410" t="s">
        <v>539</v>
      </c>
      <c r="C410" t="s">
        <v>540</v>
      </c>
      <c r="D410">
        <v>23</v>
      </c>
      <c r="E410">
        <v>0</v>
      </c>
      <c r="F410">
        <v>30</v>
      </c>
      <c r="G410" t="s">
        <v>78</v>
      </c>
      <c r="H410" t="s">
        <v>78</v>
      </c>
      <c r="I410">
        <v>1.82</v>
      </c>
      <c r="J410">
        <v>2</v>
      </c>
      <c r="K410">
        <v>20</v>
      </c>
      <c r="L410">
        <v>50</v>
      </c>
      <c r="M410">
        <v>30</v>
      </c>
      <c r="N410">
        <v>0</v>
      </c>
      <c r="O410">
        <v>0</v>
      </c>
      <c r="P410">
        <v>0</v>
      </c>
      <c r="U410">
        <v>0</v>
      </c>
      <c r="V410">
        <v>0</v>
      </c>
      <c r="W410">
        <v>0</v>
      </c>
    </row>
    <row r="411" spans="1:23">
      <c r="A411" t="s">
        <v>531</v>
      </c>
      <c r="B411" t="s">
        <v>541</v>
      </c>
      <c r="C411" t="s">
        <v>542</v>
      </c>
      <c r="D411">
        <v>19</v>
      </c>
      <c r="E411">
        <v>0</v>
      </c>
      <c r="F411">
        <v>25</v>
      </c>
      <c r="G411" t="s">
        <v>78</v>
      </c>
      <c r="H411" t="s">
        <v>78</v>
      </c>
      <c r="I411">
        <v>2</v>
      </c>
      <c r="J411">
        <v>3</v>
      </c>
      <c r="K411">
        <v>25</v>
      </c>
      <c r="L411">
        <v>50</v>
      </c>
      <c r="M411">
        <v>25</v>
      </c>
      <c r="N411">
        <v>0</v>
      </c>
      <c r="O411">
        <v>0</v>
      </c>
      <c r="P411">
        <v>0</v>
      </c>
      <c r="U411">
        <v>0</v>
      </c>
      <c r="V411">
        <v>0</v>
      </c>
      <c r="W411">
        <v>0</v>
      </c>
    </row>
    <row r="412" spans="1:23">
      <c r="A412" t="s">
        <v>531</v>
      </c>
      <c r="B412" t="s">
        <v>543</v>
      </c>
      <c r="C412" t="s">
        <v>544</v>
      </c>
      <c r="D412">
        <v>15</v>
      </c>
      <c r="E412">
        <v>0</v>
      </c>
      <c r="F412">
        <v>15</v>
      </c>
      <c r="G412" t="s">
        <v>78</v>
      </c>
      <c r="H412" t="s">
        <v>78</v>
      </c>
      <c r="I412">
        <v>3</v>
      </c>
      <c r="J412">
        <v>4</v>
      </c>
      <c r="K412">
        <v>30</v>
      </c>
      <c r="L412">
        <v>40</v>
      </c>
      <c r="M412">
        <v>30</v>
      </c>
      <c r="N412">
        <v>0</v>
      </c>
      <c r="O412">
        <v>0</v>
      </c>
      <c r="P412">
        <v>0</v>
      </c>
      <c r="U412">
        <v>0</v>
      </c>
      <c r="V412">
        <v>0</v>
      </c>
      <c r="W412">
        <v>0</v>
      </c>
    </row>
    <row r="413" spans="1:23">
      <c r="A413" t="s">
        <v>531</v>
      </c>
      <c r="B413" t="s">
        <v>545</v>
      </c>
      <c r="C413" t="s">
        <v>546</v>
      </c>
      <c r="D413">
        <v>8.1</v>
      </c>
      <c r="E413">
        <v>0</v>
      </c>
      <c r="F413">
        <v>15</v>
      </c>
      <c r="G413" t="s">
        <v>78</v>
      </c>
      <c r="H413" t="s">
        <v>78</v>
      </c>
      <c r="I413">
        <v>3</v>
      </c>
      <c r="J413">
        <v>4</v>
      </c>
      <c r="K413">
        <v>30</v>
      </c>
      <c r="L413">
        <v>50</v>
      </c>
      <c r="M413">
        <v>20</v>
      </c>
      <c r="N413">
        <v>0</v>
      </c>
      <c r="O413">
        <v>0</v>
      </c>
      <c r="P413">
        <v>0</v>
      </c>
      <c r="U413">
        <v>0</v>
      </c>
      <c r="V413">
        <v>0</v>
      </c>
      <c r="W413">
        <v>0</v>
      </c>
    </row>
    <row r="414" spans="1:23">
      <c r="A414" t="s">
        <v>531</v>
      </c>
      <c r="B414" t="s">
        <v>547</v>
      </c>
      <c r="C414" t="s">
        <v>548</v>
      </c>
      <c r="D414">
        <v>14</v>
      </c>
      <c r="E414">
        <v>0</v>
      </c>
      <c r="F414">
        <v>30</v>
      </c>
      <c r="G414" t="s">
        <v>78</v>
      </c>
      <c r="H414" t="s">
        <v>78</v>
      </c>
      <c r="I414">
        <v>4</v>
      </c>
      <c r="J414">
        <v>4</v>
      </c>
      <c r="K414">
        <v>40</v>
      </c>
      <c r="L414">
        <v>40</v>
      </c>
      <c r="M414">
        <v>20</v>
      </c>
      <c r="N414">
        <v>0</v>
      </c>
      <c r="O414">
        <v>0</v>
      </c>
      <c r="P414">
        <v>0</v>
      </c>
      <c r="U414">
        <v>0</v>
      </c>
      <c r="V414">
        <v>0</v>
      </c>
      <c r="W414">
        <v>0</v>
      </c>
    </row>
    <row r="415" spans="1:23">
      <c r="A415" t="s">
        <v>531</v>
      </c>
      <c r="B415" t="s">
        <v>549</v>
      </c>
      <c r="C415" t="s">
        <v>550</v>
      </c>
      <c r="D415">
        <v>10</v>
      </c>
      <c r="E415">
        <v>0</v>
      </c>
      <c r="F415">
        <v>30</v>
      </c>
      <c r="G415" t="s">
        <v>78</v>
      </c>
      <c r="H415" t="s">
        <v>78</v>
      </c>
      <c r="I415">
        <v>5</v>
      </c>
      <c r="J415">
        <v>4</v>
      </c>
      <c r="K415">
        <v>45</v>
      </c>
      <c r="L415">
        <v>35</v>
      </c>
      <c r="M415">
        <v>20</v>
      </c>
      <c r="N415">
        <v>0</v>
      </c>
      <c r="O415">
        <v>0</v>
      </c>
      <c r="P415">
        <v>0</v>
      </c>
      <c r="U415">
        <v>0</v>
      </c>
      <c r="V415">
        <v>0</v>
      </c>
      <c r="W415">
        <v>0</v>
      </c>
    </row>
    <row r="416" spans="1:23">
      <c r="A416" t="s">
        <v>531</v>
      </c>
      <c r="B416" t="s">
        <v>551</v>
      </c>
      <c r="C416" t="s">
        <v>552</v>
      </c>
      <c r="D416">
        <v>6</v>
      </c>
      <c r="E416">
        <v>0</v>
      </c>
      <c r="F416">
        <v>35</v>
      </c>
      <c r="G416" t="s">
        <v>74</v>
      </c>
      <c r="H416" t="s">
        <v>75</v>
      </c>
      <c r="I416">
        <v>5</v>
      </c>
      <c r="J416">
        <v>6</v>
      </c>
      <c r="K416">
        <v>45</v>
      </c>
      <c r="L416">
        <v>35</v>
      </c>
      <c r="M416">
        <v>20</v>
      </c>
      <c r="N416">
        <v>0</v>
      </c>
      <c r="O416">
        <v>0</v>
      </c>
      <c r="P416">
        <v>0</v>
      </c>
      <c r="U416">
        <v>0</v>
      </c>
      <c r="V416">
        <v>0</v>
      </c>
      <c r="W416">
        <v>0</v>
      </c>
    </row>
    <row r="417" spans="1:23">
      <c r="A417" t="s">
        <v>531</v>
      </c>
      <c r="B417" t="s">
        <v>553</v>
      </c>
      <c r="C417" t="s">
        <v>554</v>
      </c>
      <c r="D417">
        <v>4.5</v>
      </c>
      <c r="E417">
        <v>0</v>
      </c>
      <c r="F417">
        <v>40</v>
      </c>
      <c r="G417" t="s">
        <v>74</v>
      </c>
      <c r="H417" t="s">
        <v>75</v>
      </c>
      <c r="I417">
        <v>5</v>
      </c>
      <c r="J417">
        <v>6</v>
      </c>
      <c r="K417">
        <v>40</v>
      </c>
      <c r="L417">
        <v>40</v>
      </c>
      <c r="M417">
        <v>20</v>
      </c>
      <c r="N417">
        <v>0</v>
      </c>
      <c r="O417">
        <v>0</v>
      </c>
      <c r="P417">
        <v>0</v>
      </c>
      <c r="U417">
        <v>0</v>
      </c>
      <c r="V417">
        <v>0</v>
      </c>
      <c r="W417">
        <v>0</v>
      </c>
    </row>
    <row r="418" spans="1:23">
      <c r="A418" t="s">
        <v>531</v>
      </c>
      <c r="B418" t="s">
        <v>555</v>
      </c>
      <c r="C418" t="s">
        <v>556</v>
      </c>
      <c r="D418">
        <v>5</v>
      </c>
      <c r="E418">
        <v>0</v>
      </c>
      <c r="F418">
        <v>38</v>
      </c>
      <c r="G418" t="s">
        <v>74</v>
      </c>
      <c r="H418" t="s">
        <v>75</v>
      </c>
      <c r="I418">
        <v>6</v>
      </c>
      <c r="J418">
        <v>6</v>
      </c>
      <c r="K418">
        <v>40</v>
      </c>
      <c r="L418">
        <v>40</v>
      </c>
      <c r="M418">
        <v>20</v>
      </c>
      <c r="N418">
        <v>0</v>
      </c>
      <c r="O418">
        <v>0</v>
      </c>
      <c r="P418">
        <v>0</v>
      </c>
      <c r="U418">
        <v>0</v>
      </c>
      <c r="V418">
        <v>0</v>
      </c>
      <c r="W418">
        <v>0</v>
      </c>
    </row>
    <row r="419" spans="1:23">
      <c r="A419" t="s">
        <v>531</v>
      </c>
      <c r="B419" t="s">
        <v>557</v>
      </c>
      <c r="C419" t="s">
        <v>558</v>
      </c>
      <c r="D419">
        <v>4</v>
      </c>
      <c r="E419">
        <v>0</v>
      </c>
      <c r="F419">
        <v>40</v>
      </c>
      <c r="G419" t="s">
        <v>74</v>
      </c>
      <c r="H419" t="s">
        <v>75</v>
      </c>
      <c r="I419">
        <v>6</v>
      </c>
      <c r="J419">
        <v>7</v>
      </c>
      <c r="K419">
        <v>45</v>
      </c>
      <c r="L419">
        <v>35</v>
      </c>
      <c r="M419">
        <v>20</v>
      </c>
      <c r="N419">
        <v>0</v>
      </c>
      <c r="O419">
        <v>0</v>
      </c>
      <c r="P419">
        <v>0</v>
      </c>
      <c r="U419">
        <v>0</v>
      </c>
      <c r="V419">
        <v>0</v>
      </c>
      <c r="W419">
        <v>0</v>
      </c>
    </row>
    <row r="420" spans="1:23">
      <c r="A420" t="s">
        <v>531</v>
      </c>
      <c r="B420" t="s">
        <v>559</v>
      </c>
      <c r="C420" t="s">
        <v>560</v>
      </c>
      <c r="D420">
        <v>6</v>
      </c>
      <c r="E420">
        <v>0</v>
      </c>
      <c r="F420">
        <v>30</v>
      </c>
      <c r="G420" t="s">
        <v>78</v>
      </c>
      <c r="H420" t="s">
        <v>78</v>
      </c>
      <c r="I420">
        <v>8</v>
      </c>
      <c r="J420">
        <v>4</v>
      </c>
      <c r="K420">
        <v>35</v>
      </c>
      <c r="L420">
        <v>45</v>
      </c>
      <c r="M420">
        <v>20</v>
      </c>
      <c r="N420">
        <v>0</v>
      </c>
      <c r="O420">
        <v>0</v>
      </c>
      <c r="P420">
        <v>0</v>
      </c>
      <c r="U420">
        <v>0</v>
      </c>
      <c r="V420">
        <v>0</v>
      </c>
      <c r="W420">
        <v>0</v>
      </c>
    </row>
    <row r="421" spans="1:23">
      <c r="A421" t="s">
        <v>531</v>
      </c>
      <c r="B421" t="s">
        <v>561</v>
      </c>
      <c r="C421" t="s">
        <v>562</v>
      </c>
      <c r="D421">
        <v>2.2999999999999998</v>
      </c>
      <c r="E421">
        <v>0</v>
      </c>
      <c r="F421">
        <v>10</v>
      </c>
      <c r="G421" t="s">
        <v>74</v>
      </c>
      <c r="H421" t="s">
        <v>75</v>
      </c>
      <c r="I421">
        <v>8</v>
      </c>
      <c r="J421">
        <v>5</v>
      </c>
      <c r="K421">
        <v>30</v>
      </c>
      <c r="L421">
        <v>45</v>
      </c>
      <c r="M421">
        <v>25</v>
      </c>
      <c r="N421">
        <v>0</v>
      </c>
      <c r="O421">
        <v>0</v>
      </c>
      <c r="P421">
        <v>0</v>
      </c>
      <c r="U421">
        <v>0</v>
      </c>
      <c r="V421">
        <v>0</v>
      </c>
      <c r="W421">
        <v>0</v>
      </c>
    </row>
    <row r="422" spans="1:23">
      <c r="A422" t="s">
        <v>531</v>
      </c>
      <c r="B422" t="s">
        <v>563</v>
      </c>
      <c r="C422" t="s">
        <v>564</v>
      </c>
      <c r="D422">
        <v>3</v>
      </c>
      <c r="E422">
        <v>0</v>
      </c>
      <c r="F422">
        <v>40</v>
      </c>
      <c r="G422" t="s">
        <v>74</v>
      </c>
      <c r="H422" t="s">
        <v>75</v>
      </c>
      <c r="I422">
        <v>9</v>
      </c>
      <c r="J422">
        <v>6</v>
      </c>
      <c r="K422">
        <v>40</v>
      </c>
      <c r="L422">
        <v>40</v>
      </c>
      <c r="M422">
        <v>20</v>
      </c>
      <c r="N422">
        <v>0</v>
      </c>
      <c r="O422">
        <v>0</v>
      </c>
      <c r="P422">
        <v>0</v>
      </c>
      <c r="U422">
        <v>0</v>
      </c>
      <c r="V422">
        <v>0</v>
      </c>
      <c r="W422">
        <v>0</v>
      </c>
    </row>
    <row r="423" spans="1:23">
      <c r="A423" t="s">
        <v>531</v>
      </c>
      <c r="B423" t="s">
        <v>565</v>
      </c>
      <c r="C423" t="s">
        <v>566</v>
      </c>
      <c r="D423">
        <v>3</v>
      </c>
      <c r="E423">
        <v>0</v>
      </c>
      <c r="F423">
        <v>40</v>
      </c>
      <c r="G423" t="s">
        <v>74</v>
      </c>
      <c r="H423" t="s">
        <v>75</v>
      </c>
      <c r="I423">
        <v>10</v>
      </c>
      <c r="J423">
        <v>8</v>
      </c>
      <c r="K423">
        <v>40</v>
      </c>
      <c r="L423">
        <v>40</v>
      </c>
      <c r="M423">
        <v>20</v>
      </c>
      <c r="N423">
        <v>0</v>
      </c>
      <c r="O423">
        <v>0</v>
      </c>
      <c r="P423">
        <v>0</v>
      </c>
      <c r="U423">
        <v>0</v>
      </c>
      <c r="V423">
        <v>0</v>
      </c>
      <c r="W423">
        <v>0</v>
      </c>
    </row>
    <row r="424" spans="1:23">
      <c r="A424" t="s">
        <v>531</v>
      </c>
      <c r="B424" t="s">
        <v>567</v>
      </c>
      <c r="C424" t="s">
        <v>568</v>
      </c>
      <c r="D424">
        <v>3</v>
      </c>
      <c r="E424">
        <v>0</v>
      </c>
      <c r="F424">
        <v>40</v>
      </c>
      <c r="G424" t="s">
        <v>74</v>
      </c>
      <c r="H424" t="s">
        <v>75</v>
      </c>
      <c r="I424">
        <v>11</v>
      </c>
      <c r="J424">
        <v>8</v>
      </c>
      <c r="K424">
        <v>40</v>
      </c>
      <c r="L424">
        <v>40</v>
      </c>
      <c r="M424">
        <v>20</v>
      </c>
      <c r="N424">
        <v>0</v>
      </c>
      <c r="O424">
        <v>0</v>
      </c>
      <c r="P424">
        <v>0</v>
      </c>
      <c r="U424">
        <v>0</v>
      </c>
      <c r="V424">
        <v>0</v>
      </c>
      <c r="W424">
        <v>0</v>
      </c>
    </row>
    <row r="425" spans="1:23">
      <c r="A425" t="s">
        <v>531</v>
      </c>
      <c r="B425" t="s">
        <v>569</v>
      </c>
      <c r="C425" t="s">
        <v>570</v>
      </c>
      <c r="D425">
        <v>3</v>
      </c>
      <c r="E425">
        <v>0</v>
      </c>
      <c r="F425">
        <v>40</v>
      </c>
      <c r="G425" t="s">
        <v>74</v>
      </c>
      <c r="H425" t="s">
        <v>75</v>
      </c>
      <c r="I425">
        <v>11</v>
      </c>
      <c r="J425">
        <v>8</v>
      </c>
      <c r="K425">
        <v>35</v>
      </c>
      <c r="L425">
        <v>45</v>
      </c>
      <c r="M425">
        <v>20</v>
      </c>
      <c r="N425">
        <v>0</v>
      </c>
      <c r="O425">
        <v>0</v>
      </c>
      <c r="P425">
        <v>0</v>
      </c>
      <c r="U425">
        <v>0</v>
      </c>
      <c r="V425">
        <v>0</v>
      </c>
      <c r="W425">
        <v>0</v>
      </c>
    </row>
    <row r="426" spans="1:23">
      <c r="A426" t="s">
        <v>531</v>
      </c>
      <c r="B426" t="s">
        <v>571</v>
      </c>
      <c r="C426" t="s">
        <v>572</v>
      </c>
      <c r="D426">
        <v>2</v>
      </c>
      <c r="E426">
        <v>0</v>
      </c>
      <c r="F426">
        <v>20</v>
      </c>
      <c r="G426" t="s">
        <v>74</v>
      </c>
      <c r="H426" t="s">
        <v>75</v>
      </c>
      <c r="I426">
        <v>12</v>
      </c>
      <c r="J426">
        <v>7</v>
      </c>
      <c r="K426">
        <v>45</v>
      </c>
      <c r="L426">
        <v>35</v>
      </c>
      <c r="M426">
        <v>20</v>
      </c>
      <c r="N426">
        <v>0</v>
      </c>
      <c r="O426">
        <v>0</v>
      </c>
      <c r="P426">
        <v>0</v>
      </c>
      <c r="U426">
        <v>0</v>
      </c>
      <c r="V426">
        <v>0</v>
      </c>
      <c r="W426">
        <v>0</v>
      </c>
    </row>
    <row r="427" spans="1:23">
      <c r="A427" t="s">
        <v>531</v>
      </c>
      <c r="B427" t="s">
        <v>573</v>
      </c>
      <c r="C427" t="s">
        <v>574</v>
      </c>
      <c r="D427">
        <v>2</v>
      </c>
      <c r="E427">
        <v>0</v>
      </c>
      <c r="F427">
        <v>50</v>
      </c>
      <c r="G427" t="s">
        <v>536</v>
      </c>
      <c r="I427">
        <v>22</v>
      </c>
      <c r="J427">
        <v>9</v>
      </c>
      <c r="K427">
        <v>40</v>
      </c>
      <c r="L427">
        <v>40</v>
      </c>
      <c r="M427">
        <v>20</v>
      </c>
      <c r="N427">
        <v>0</v>
      </c>
      <c r="O427">
        <v>0</v>
      </c>
      <c r="P427">
        <v>0</v>
      </c>
      <c r="U427">
        <v>0</v>
      </c>
      <c r="V427">
        <v>0</v>
      </c>
      <c r="W427">
        <v>0</v>
      </c>
    </row>
    <row r="428" spans="1:23">
      <c r="A428" t="s">
        <v>575</v>
      </c>
      <c r="B428" t="s">
        <v>576</v>
      </c>
      <c r="C428" t="s">
        <v>577</v>
      </c>
      <c r="D428">
        <v>5</v>
      </c>
      <c r="E428">
        <v>0</v>
      </c>
      <c r="F428">
        <v>5</v>
      </c>
      <c r="G428" t="s">
        <v>78</v>
      </c>
      <c r="H428" t="s">
        <v>78</v>
      </c>
      <c r="I428">
        <v>0</v>
      </c>
      <c r="J428">
        <v>0</v>
      </c>
      <c r="K428">
        <v>45</v>
      </c>
      <c r="L428">
        <v>50</v>
      </c>
      <c r="M428">
        <v>5</v>
      </c>
      <c r="N428">
        <v>0</v>
      </c>
      <c r="O428">
        <v>0</v>
      </c>
      <c r="P428">
        <v>0</v>
      </c>
      <c r="U428">
        <v>0</v>
      </c>
      <c r="V428">
        <v>0</v>
      </c>
      <c r="W428">
        <v>0</v>
      </c>
    </row>
    <row r="429" spans="1:23">
      <c r="A429" t="s">
        <v>575</v>
      </c>
      <c r="B429" t="s">
        <v>578</v>
      </c>
      <c r="C429" t="s">
        <v>579</v>
      </c>
      <c r="D429">
        <v>6</v>
      </c>
      <c r="E429">
        <v>0</v>
      </c>
      <c r="F429">
        <v>10</v>
      </c>
      <c r="G429" t="s">
        <v>74</v>
      </c>
      <c r="H429" t="s">
        <v>75</v>
      </c>
      <c r="I429">
        <v>0</v>
      </c>
      <c r="J429">
        <v>0</v>
      </c>
      <c r="K429">
        <v>20</v>
      </c>
      <c r="L429">
        <v>55</v>
      </c>
      <c r="M429">
        <v>25</v>
      </c>
      <c r="N429">
        <v>0</v>
      </c>
      <c r="O429">
        <v>0</v>
      </c>
      <c r="P429">
        <v>0</v>
      </c>
      <c r="U429">
        <v>0</v>
      </c>
      <c r="V429">
        <v>0</v>
      </c>
      <c r="W429">
        <v>0</v>
      </c>
    </row>
    <row r="430" spans="1:23">
      <c r="A430" t="s">
        <v>575</v>
      </c>
      <c r="B430" t="s">
        <v>580</v>
      </c>
      <c r="C430" t="s">
        <v>581</v>
      </c>
      <c r="D430">
        <v>3</v>
      </c>
      <c r="E430">
        <v>0</v>
      </c>
      <c r="F430">
        <v>20</v>
      </c>
      <c r="G430" t="s">
        <v>74</v>
      </c>
      <c r="H430" t="s">
        <v>75</v>
      </c>
      <c r="I430">
        <v>0</v>
      </c>
      <c r="J430">
        <v>0</v>
      </c>
      <c r="K430">
        <v>40</v>
      </c>
      <c r="L430">
        <v>40</v>
      </c>
      <c r="M430">
        <v>20</v>
      </c>
      <c r="N430">
        <v>0</v>
      </c>
      <c r="O430">
        <v>0</v>
      </c>
      <c r="P430">
        <v>0</v>
      </c>
      <c r="U430">
        <v>0</v>
      </c>
      <c r="V430">
        <v>0</v>
      </c>
      <c r="W430">
        <v>0</v>
      </c>
    </row>
    <row r="431" spans="1:23">
      <c r="A431" t="s">
        <v>575</v>
      </c>
      <c r="B431" t="s">
        <v>582</v>
      </c>
      <c r="C431" t="s">
        <v>583</v>
      </c>
      <c r="D431">
        <v>5</v>
      </c>
      <c r="E431">
        <v>0</v>
      </c>
      <c r="F431">
        <v>15</v>
      </c>
      <c r="G431" t="s">
        <v>78</v>
      </c>
      <c r="H431" t="s">
        <v>78</v>
      </c>
      <c r="I431">
        <v>0</v>
      </c>
      <c r="J431">
        <v>0</v>
      </c>
      <c r="K431">
        <v>45</v>
      </c>
      <c r="L431">
        <v>40</v>
      </c>
      <c r="M431">
        <v>15</v>
      </c>
      <c r="N431">
        <v>0</v>
      </c>
      <c r="O431">
        <v>0</v>
      </c>
      <c r="P431">
        <v>0</v>
      </c>
      <c r="U431">
        <v>0</v>
      </c>
      <c r="V431">
        <v>0</v>
      </c>
      <c r="W431">
        <v>0</v>
      </c>
    </row>
    <row r="432" spans="1:23">
      <c r="A432" t="s">
        <v>575</v>
      </c>
      <c r="B432" t="s">
        <v>584</v>
      </c>
      <c r="C432" t="s">
        <v>585</v>
      </c>
      <c r="D432">
        <v>3</v>
      </c>
      <c r="E432">
        <v>0</v>
      </c>
      <c r="F432">
        <v>20</v>
      </c>
      <c r="G432" t="s">
        <v>78</v>
      </c>
      <c r="H432" t="s">
        <v>78</v>
      </c>
      <c r="I432">
        <v>0</v>
      </c>
      <c r="J432">
        <v>0</v>
      </c>
      <c r="K432">
        <v>30</v>
      </c>
      <c r="L432">
        <v>60</v>
      </c>
      <c r="M432">
        <v>10</v>
      </c>
      <c r="N432">
        <v>0</v>
      </c>
      <c r="O432">
        <v>0</v>
      </c>
      <c r="P432">
        <v>0</v>
      </c>
      <c r="U432">
        <v>0</v>
      </c>
      <c r="V432">
        <v>0</v>
      </c>
      <c r="W432">
        <v>0</v>
      </c>
    </row>
    <row r="433" spans="1:23">
      <c r="A433" t="s">
        <v>575</v>
      </c>
      <c r="B433" t="s">
        <v>586</v>
      </c>
      <c r="C433" t="s">
        <v>587</v>
      </c>
      <c r="D433">
        <v>25</v>
      </c>
      <c r="E433">
        <v>0</v>
      </c>
      <c r="F433">
        <v>30</v>
      </c>
      <c r="G433" t="s">
        <v>74</v>
      </c>
      <c r="H433" t="s">
        <v>75</v>
      </c>
      <c r="I433">
        <v>0</v>
      </c>
      <c r="J433">
        <v>0</v>
      </c>
      <c r="K433">
        <v>40</v>
      </c>
      <c r="L433">
        <v>50</v>
      </c>
      <c r="M433">
        <v>10</v>
      </c>
      <c r="N433">
        <v>0</v>
      </c>
      <c r="O433">
        <v>0</v>
      </c>
      <c r="P433">
        <v>0</v>
      </c>
      <c r="U433">
        <v>0</v>
      </c>
      <c r="V433">
        <v>0</v>
      </c>
      <c r="W433">
        <v>0</v>
      </c>
    </row>
    <row r="434" spans="1:23">
      <c r="A434" t="s">
        <v>575</v>
      </c>
      <c r="B434" t="s">
        <v>588</v>
      </c>
      <c r="C434" t="s">
        <v>589</v>
      </c>
      <c r="D434">
        <v>12</v>
      </c>
      <c r="E434">
        <v>0</v>
      </c>
      <c r="F434">
        <v>20</v>
      </c>
      <c r="G434" t="s">
        <v>74</v>
      </c>
      <c r="H434" t="s">
        <v>75</v>
      </c>
      <c r="I434">
        <v>0</v>
      </c>
      <c r="J434">
        <v>0</v>
      </c>
      <c r="K434">
        <v>40</v>
      </c>
      <c r="L434">
        <v>55</v>
      </c>
      <c r="M434">
        <v>5</v>
      </c>
      <c r="N434">
        <v>0</v>
      </c>
      <c r="O434">
        <v>0</v>
      </c>
      <c r="P434">
        <v>0</v>
      </c>
      <c r="U434">
        <v>0</v>
      </c>
      <c r="V434">
        <v>0</v>
      </c>
      <c r="W434">
        <v>0</v>
      </c>
    </row>
    <row r="435" spans="1:23">
      <c r="A435" t="s">
        <v>575</v>
      </c>
      <c r="B435" t="s">
        <v>590</v>
      </c>
      <c r="C435" t="s">
        <v>591</v>
      </c>
      <c r="D435">
        <v>1</v>
      </c>
      <c r="E435">
        <v>0</v>
      </c>
      <c r="F435">
        <v>50</v>
      </c>
      <c r="G435" t="s">
        <v>182</v>
      </c>
      <c r="H435" t="s">
        <v>182</v>
      </c>
      <c r="I435">
        <v>0</v>
      </c>
      <c r="J435">
        <v>0</v>
      </c>
      <c r="K435">
        <v>40</v>
      </c>
      <c r="L435">
        <v>45</v>
      </c>
      <c r="M435">
        <v>15</v>
      </c>
      <c r="N435">
        <v>0</v>
      </c>
      <c r="O435">
        <v>0</v>
      </c>
      <c r="P435">
        <v>0</v>
      </c>
      <c r="U435">
        <v>0</v>
      </c>
      <c r="V435">
        <v>0</v>
      </c>
      <c r="W435">
        <v>0</v>
      </c>
    </row>
    <row r="436" spans="1:23">
      <c r="A436" t="s">
        <v>575</v>
      </c>
      <c r="B436" t="s">
        <v>592</v>
      </c>
      <c r="C436" t="s">
        <v>593</v>
      </c>
      <c r="D436">
        <v>2</v>
      </c>
      <c r="E436">
        <v>0</v>
      </c>
      <c r="F436">
        <v>25</v>
      </c>
      <c r="G436" t="s">
        <v>78</v>
      </c>
      <c r="H436" t="s">
        <v>78</v>
      </c>
      <c r="I436">
        <v>0</v>
      </c>
      <c r="J436">
        <v>0</v>
      </c>
      <c r="K436">
        <v>20</v>
      </c>
      <c r="L436">
        <v>60</v>
      </c>
      <c r="M436">
        <v>20</v>
      </c>
      <c r="N436">
        <v>0</v>
      </c>
      <c r="O436">
        <v>0</v>
      </c>
      <c r="P436">
        <v>0</v>
      </c>
      <c r="U436">
        <v>0</v>
      </c>
      <c r="V436">
        <v>0</v>
      </c>
      <c r="W436">
        <v>0</v>
      </c>
    </row>
    <row r="437" spans="1:23">
      <c r="A437" t="s">
        <v>575</v>
      </c>
      <c r="B437" t="s">
        <v>518</v>
      </c>
      <c r="C437" t="s">
        <v>594</v>
      </c>
      <c r="D437">
        <v>10</v>
      </c>
      <c r="E437">
        <v>0</v>
      </c>
      <c r="F437">
        <v>30</v>
      </c>
      <c r="G437" t="s">
        <v>74</v>
      </c>
      <c r="H437" t="s">
        <v>75</v>
      </c>
      <c r="I437">
        <v>0</v>
      </c>
      <c r="J437">
        <v>0</v>
      </c>
      <c r="K437">
        <v>45</v>
      </c>
      <c r="L437">
        <v>45</v>
      </c>
      <c r="M437">
        <v>10</v>
      </c>
      <c r="N437">
        <v>0</v>
      </c>
      <c r="O437">
        <v>0</v>
      </c>
      <c r="P437">
        <v>0</v>
      </c>
      <c r="U437">
        <v>0</v>
      </c>
      <c r="V437">
        <v>0</v>
      </c>
      <c r="W437">
        <v>0</v>
      </c>
    </row>
    <row r="438" spans="1:23">
      <c r="A438" t="s">
        <v>575</v>
      </c>
      <c r="B438" t="s">
        <v>595</v>
      </c>
      <c r="C438" t="s">
        <v>596</v>
      </c>
      <c r="D438">
        <v>2</v>
      </c>
      <c r="E438">
        <v>0</v>
      </c>
      <c r="F438">
        <v>35</v>
      </c>
      <c r="G438" t="s">
        <v>182</v>
      </c>
      <c r="H438" t="s">
        <v>182</v>
      </c>
      <c r="I438">
        <v>0</v>
      </c>
      <c r="J438">
        <v>0</v>
      </c>
      <c r="K438">
        <v>45</v>
      </c>
      <c r="L438">
        <v>45</v>
      </c>
      <c r="M438">
        <v>10</v>
      </c>
      <c r="N438">
        <v>0</v>
      </c>
      <c r="O438">
        <v>0</v>
      </c>
      <c r="P438">
        <v>0</v>
      </c>
      <c r="U438">
        <v>0</v>
      </c>
      <c r="V438">
        <v>0</v>
      </c>
      <c r="W438">
        <v>0</v>
      </c>
    </row>
    <row r="439" spans="1:23">
      <c r="A439" t="s">
        <v>575</v>
      </c>
      <c r="B439" t="s">
        <v>597</v>
      </c>
      <c r="C439" t="s">
        <v>598</v>
      </c>
      <c r="D439">
        <v>30</v>
      </c>
      <c r="E439">
        <v>0</v>
      </c>
      <c r="F439">
        <v>30</v>
      </c>
      <c r="G439" t="s">
        <v>74</v>
      </c>
      <c r="H439" t="s">
        <v>75</v>
      </c>
      <c r="I439">
        <v>0</v>
      </c>
      <c r="J439">
        <v>0</v>
      </c>
      <c r="K439">
        <v>45</v>
      </c>
      <c r="L439">
        <v>45</v>
      </c>
      <c r="M439">
        <v>10</v>
      </c>
      <c r="N439">
        <v>0</v>
      </c>
      <c r="O439">
        <v>0</v>
      </c>
      <c r="P439">
        <v>0</v>
      </c>
      <c r="U439">
        <v>0</v>
      </c>
      <c r="V439">
        <v>0</v>
      </c>
      <c r="W439">
        <v>0</v>
      </c>
    </row>
    <row r="440" spans="1:23">
      <c r="A440" t="s">
        <v>575</v>
      </c>
      <c r="B440" t="s">
        <v>599</v>
      </c>
      <c r="C440" t="s">
        <v>600</v>
      </c>
      <c r="D440">
        <v>20</v>
      </c>
      <c r="E440">
        <v>0</v>
      </c>
      <c r="F440">
        <v>30</v>
      </c>
      <c r="G440" t="s">
        <v>74</v>
      </c>
      <c r="H440" t="s">
        <v>75</v>
      </c>
      <c r="I440">
        <v>0</v>
      </c>
      <c r="J440">
        <v>0</v>
      </c>
      <c r="K440">
        <v>45</v>
      </c>
      <c r="L440">
        <v>45</v>
      </c>
      <c r="M440">
        <v>10</v>
      </c>
      <c r="N440">
        <v>0</v>
      </c>
      <c r="O440">
        <v>0</v>
      </c>
      <c r="P440">
        <v>0</v>
      </c>
      <c r="U440">
        <v>0</v>
      </c>
      <c r="V440">
        <v>0</v>
      </c>
      <c r="W440">
        <v>0</v>
      </c>
    </row>
    <row r="441" spans="1:23">
      <c r="A441" t="s">
        <v>601</v>
      </c>
      <c r="B441" t="s">
        <v>602</v>
      </c>
      <c r="C441" t="s">
        <v>603</v>
      </c>
      <c r="D441">
        <v>500</v>
      </c>
      <c r="E441">
        <v>0</v>
      </c>
      <c r="F441">
        <v>5</v>
      </c>
      <c r="I441">
        <v>0</v>
      </c>
      <c r="J441">
        <v>0</v>
      </c>
      <c r="K441">
        <v>45</v>
      </c>
      <c r="L441">
        <v>45</v>
      </c>
      <c r="M441">
        <v>10</v>
      </c>
      <c r="N441">
        <v>0</v>
      </c>
      <c r="O441">
        <v>0</v>
      </c>
      <c r="P441">
        <v>0</v>
      </c>
      <c r="U441">
        <v>0</v>
      </c>
      <c r="V441">
        <v>0</v>
      </c>
      <c r="W441">
        <v>0</v>
      </c>
    </row>
    <row r="442" spans="1:23">
      <c r="A442" t="s">
        <v>601</v>
      </c>
      <c r="B442" t="s">
        <v>604</v>
      </c>
      <c r="C442" t="s">
        <v>605</v>
      </c>
      <c r="D442">
        <v>9</v>
      </c>
      <c r="E442">
        <v>0</v>
      </c>
      <c r="F442">
        <v>5</v>
      </c>
      <c r="I442">
        <v>0</v>
      </c>
      <c r="J442">
        <v>0</v>
      </c>
      <c r="K442">
        <v>45</v>
      </c>
      <c r="L442">
        <v>45</v>
      </c>
      <c r="M442">
        <v>10</v>
      </c>
      <c r="N442">
        <v>0</v>
      </c>
      <c r="O442">
        <v>0</v>
      </c>
      <c r="P442">
        <v>0</v>
      </c>
      <c r="U442">
        <v>0</v>
      </c>
      <c r="V442">
        <v>0</v>
      </c>
      <c r="W442">
        <v>0</v>
      </c>
    </row>
    <row r="443" spans="1:23">
      <c r="A443" t="s">
        <v>601</v>
      </c>
      <c r="B443" t="s">
        <v>606</v>
      </c>
      <c r="C443" t="s">
        <v>607</v>
      </c>
      <c r="D443">
        <v>11</v>
      </c>
      <c r="E443">
        <v>0</v>
      </c>
      <c r="F443">
        <v>5</v>
      </c>
      <c r="I443">
        <v>0</v>
      </c>
      <c r="J443">
        <v>0</v>
      </c>
      <c r="K443">
        <v>45</v>
      </c>
      <c r="L443">
        <v>45</v>
      </c>
      <c r="M443">
        <v>10</v>
      </c>
      <c r="N443">
        <v>0</v>
      </c>
      <c r="O443">
        <v>0</v>
      </c>
      <c r="P443">
        <v>0</v>
      </c>
      <c r="U443">
        <v>0</v>
      </c>
      <c r="V443">
        <v>0</v>
      </c>
      <c r="W443">
        <v>0</v>
      </c>
    </row>
    <row r="444" spans="1:23">
      <c r="A444" t="s">
        <v>601</v>
      </c>
      <c r="B444" t="s">
        <v>608</v>
      </c>
      <c r="C444" t="s">
        <v>609</v>
      </c>
      <c r="D444">
        <v>375</v>
      </c>
      <c r="E444">
        <v>0</v>
      </c>
      <c r="F444">
        <v>15</v>
      </c>
      <c r="I444">
        <v>0</v>
      </c>
      <c r="J444">
        <v>0</v>
      </c>
      <c r="K444">
        <v>30</v>
      </c>
      <c r="L444">
        <v>55</v>
      </c>
      <c r="M444">
        <v>15</v>
      </c>
      <c r="N444">
        <v>0</v>
      </c>
      <c r="O444">
        <v>0</v>
      </c>
      <c r="P444">
        <v>0</v>
      </c>
      <c r="U444">
        <v>0</v>
      </c>
      <c r="V444">
        <v>0</v>
      </c>
      <c r="W444">
        <v>0</v>
      </c>
    </row>
    <row r="445" spans="1:23">
      <c r="A445" t="s">
        <v>601</v>
      </c>
      <c r="B445" t="s">
        <v>610</v>
      </c>
      <c r="C445" t="s">
        <v>611</v>
      </c>
      <c r="D445">
        <v>265</v>
      </c>
      <c r="E445">
        <v>0</v>
      </c>
      <c r="F445">
        <v>15</v>
      </c>
      <c r="I445">
        <v>0</v>
      </c>
      <c r="J445">
        <v>0</v>
      </c>
      <c r="K445">
        <v>35</v>
      </c>
      <c r="L445">
        <v>50</v>
      </c>
      <c r="M445">
        <v>15</v>
      </c>
      <c r="N445">
        <v>0</v>
      </c>
      <c r="O445">
        <v>0</v>
      </c>
      <c r="P445">
        <v>0</v>
      </c>
      <c r="U445">
        <v>0</v>
      </c>
      <c r="V445">
        <v>0</v>
      </c>
      <c r="W445">
        <v>0</v>
      </c>
    </row>
    <row r="446" spans="1:23">
      <c r="A446" t="s">
        <v>601</v>
      </c>
      <c r="B446" t="s">
        <v>612</v>
      </c>
      <c r="C446" t="s">
        <v>613</v>
      </c>
      <c r="D446">
        <v>220</v>
      </c>
      <c r="E446">
        <v>0</v>
      </c>
      <c r="F446">
        <v>15</v>
      </c>
      <c r="I446">
        <v>0</v>
      </c>
      <c r="J446">
        <v>0</v>
      </c>
      <c r="K446">
        <v>35</v>
      </c>
      <c r="L446">
        <v>55</v>
      </c>
      <c r="M446">
        <v>5</v>
      </c>
      <c r="N446">
        <v>0</v>
      </c>
      <c r="O446">
        <v>0</v>
      </c>
      <c r="P446">
        <v>0</v>
      </c>
      <c r="U446">
        <v>0</v>
      </c>
      <c r="V446">
        <v>0</v>
      </c>
      <c r="W446">
        <v>0</v>
      </c>
    </row>
    <row r="447" spans="1:23">
      <c r="A447" t="s">
        <v>601</v>
      </c>
      <c r="B447" t="s">
        <v>614</v>
      </c>
      <c r="C447" t="s">
        <v>615</v>
      </c>
      <c r="D447">
        <v>135</v>
      </c>
      <c r="E447">
        <v>0</v>
      </c>
      <c r="F447">
        <v>5</v>
      </c>
      <c r="I447">
        <v>0</v>
      </c>
      <c r="J447">
        <v>0</v>
      </c>
      <c r="K447">
        <v>45</v>
      </c>
      <c r="L447">
        <v>45</v>
      </c>
      <c r="M447">
        <v>10</v>
      </c>
      <c r="N447">
        <v>0</v>
      </c>
      <c r="O447">
        <v>0</v>
      </c>
      <c r="P447">
        <v>0</v>
      </c>
      <c r="U447">
        <v>0</v>
      </c>
      <c r="V447">
        <v>0</v>
      </c>
      <c r="W447">
        <v>0</v>
      </c>
    </row>
    <row r="448" spans="1:23">
      <c r="A448" t="s">
        <v>601</v>
      </c>
      <c r="B448" t="s">
        <v>616</v>
      </c>
      <c r="C448" t="s">
        <v>617</v>
      </c>
      <c r="D448">
        <v>88</v>
      </c>
      <c r="E448">
        <v>0</v>
      </c>
      <c r="F448">
        <v>10</v>
      </c>
      <c r="I448">
        <v>0</v>
      </c>
      <c r="J448">
        <v>0</v>
      </c>
      <c r="K448">
        <v>50</v>
      </c>
      <c r="L448">
        <v>40</v>
      </c>
      <c r="M448">
        <v>10</v>
      </c>
      <c r="N448">
        <v>0</v>
      </c>
      <c r="O448">
        <v>0</v>
      </c>
      <c r="P448">
        <v>0</v>
      </c>
      <c r="U448">
        <v>0</v>
      </c>
      <c r="V448">
        <v>0</v>
      </c>
      <c r="W448">
        <v>0</v>
      </c>
    </row>
    <row r="449" spans="1:23">
      <c r="A449" t="s">
        <v>601</v>
      </c>
      <c r="B449" t="s">
        <v>618</v>
      </c>
      <c r="C449" t="s">
        <v>619</v>
      </c>
      <c r="D449">
        <v>90</v>
      </c>
      <c r="E449">
        <v>0</v>
      </c>
      <c r="F449">
        <v>10</v>
      </c>
      <c r="I449">
        <v>0</v>
      </c>
      <c r="J449">
        <v>0</v>
      </c>
      <c r="K449">
        <v>35</v>
      </c>
      <c r="L449">
        <v>55</v>
      </c>
      <c r="M449">
        <v>10</v>
      </c>
      <c r="N449">
        <v>0</v>
      </c>
      <c r="O449">
        <v>0</v>
      </c>
      <c r="P449">
        <v>0</v>
      </c>
      <c r="U449">
        <v>0</v>
      </c>
      <c r="V449">
        <v>0</v>
      </c>
      <c r="W449">
        <v>0</v>
      </c>
    </row>
    <row r="450" spans="1:23">
      <c r="A450" t="s">
        <v>601</v>
      </c>
      <c r="B450" t="s">
        <v>620</v>
      </c>
      <c r="C450" t="s">
        <v>621</v>
      </c>
      <c r="D450">
        <v>150</v>
      </c>
      <c r="E450">
        <v>0</v>
      </c>
      <c r="F450">
        <v>5</v>
      </c>
      <c r="I450">
        <v>0</v>
      </c>
      <c r="J450">
        <v>0</v>
      </c>
      <c r="K450">
        <v>45</v>
      </c>
      <c r="L450">
        <v>45</v>
      </c>
      <c r="M450">
        <v>10</v>
      </c>
      <c r="N450">
        <v>0</v>
      </c>
      <c r="O450">
        <v>0</v>
      </c>
      <c r="P450">
        <v>0</v>
      </c>
      <c r="U450">
        <v>0</v>
      </c>
      <c r="V450">
        <v>0</v>
      </c>
      <c r="W450">
        <v>0</v>
      </c>
    </row>
    <row r="451" spans="1:23">
      <c r="A451" t="s">
        <v>601</v>
      </c>
      <c r="B451" t="s">
        <v>622</v>
      </c>
      <c r="C451" t="s">
        <v>623</v>
      </c>
      <c r="D451">
        <v>15</v>
      </c>
      <c r="E451">
        <v>0</v>
      </c>
      <c r="F451">
        <v>5</v>
      </c>
      <c r="I451">
        <v>0</v>
      </c>
      <c r="J451">
        <v>0</v>
      </c>
      <c r="K451">
        <v>45</v>
      </c>
      <c r="L451">
        <v>45</v>
      </c>
      <c r="M451">
        <v>10</v>
      </c>
      <c r="N451">
        <v>0</v>
      </c>
      <c r="O451">
        <v>0</v>
      </c>
      <c r="P451">
        <v>0</v>
      </c>
      <c r="U451">
        <v>0</v>
      </c>
      <c r="V451">
        <v>0</v>
      </c>
      <c r="W451">
        <v>0</v>
      </c>
    </row>
    <row r="452" spans="1:23">
      <c r="A452" t="s">
        <v>601</v>
      </c>
      <c r="B452" t="s">
        <v>624</v>
      </c>
      <c r="C452" t="s">
        <v>625</v>
      </c>
      <c r="D452">
        <v>125</v>
      </c>
      <c r="E452">
        <v>0</v>
      </c>
      <c r="F452">
        <v>5</v>
      </c>
      <c r="I452">
        <v>0</v>
      </c>
      <c r="J452">
        <v>0</v>
      </c>
      <c r="K452">
        <v>45</v>
      </c>
      <c r="L452">
        <v>45</v>
      </c>
      <c r="M452">
        <v>10</v>
      </c>
      <c r="N452">
        <v>0</v>
      </c>
      <c r="O452">
        <v>0</v>
      </c>
      <c r="P452">
        <v>0</v>
      </c>
      <c r="U452">
        <v>0</v>
      </c>
      <c r="V452">
        <v>0</v>
      </c>
      <c r="W452">
        <v>0</v>
      </c>
    </row>
    <row r="453" spans="1:23">
      <c r="A453" t="s">
        <v>601</v>
      </c>
      <c r="B453" t="s">
        <v>626</v>
      </c>
      <c r="C453" t="s">
        <v>627</v>
      </c>
      <c r="D453">
        <v>11</v>
      </c>
      <c r="E453">
        <v>0</v>
      </c>
      <c r="F453">
        <v>5</v>
      </c>
      <c r="I453">
        <v>0</v>
      </c>
      <c r="J453">
        <v>0</v>
      </c>
      <c r="K453">
        <v>45</v>
      </c>
      <c r="L453">
        <v>45</v>
      </c>
      <c r="M453">
        <v>10</v>
      </c>
      <c r="N453">
        <v>0</v>
      </c>
      <c r="O453">
        <v>0</v>
      </c>
      <c r="P453">
        <v>0</v>
      </c>
      <c r="U453">
        <v>0</v>
      </c>
      <c r="V453">
        <v>0</v>
      </c>
      <c r="W453">
        <v>0</v>
      </c>
    </row>
    <row r="454" spans="1:23">
      <c r="A454" t="s">
        <v>601</v>
      </c>
      <c r="B454" t="s">
        <v>628</v>
      </c>
      <c r="C454" t="s">
        <v>629</v>
      </c>
      <c r="D454">
        <v>10</v>
      </c>
      <c r="E454">
        <v>0</v>
      </c>
      <c r="F454">
        <v>5</v>
      </c>
      <c r="I454">
        <v>0</v>
      </c>
      <c r="J454">
        <v>0</v>
      </c>
      <c r="K454">
        <v>40</v>
      </c>
      <c r="L454">
        <v>50</v>
      </c>
      <c r="M454">
        <v>10</v>
      </c>
      <c r="N454">
        <v>0</v>
      </c>
      <c r="O454">
        <v>0</v>
      </c>
      <c r="P454">
        <v>0</v>
      </c>
      <c r="U454">
        <v>0</v>
      </c>
      <c r="V454">
        <v>0</v>
      </c>
      <c r="W454">
        <v>0</v>
      </c>
    </row>
    <row r="455" spans="1:23">
      <c r="A455" t="s">
        <v>601</v>
      </c>
      <c r="B455" t="s">
        <v>630</v>
      </c>
      <c r="C455" t="s">
        <v>631</v>
      </c>
      <c r="D455">
        <v>440</v>
      </c>
      <c r="E455">
        <v>0</v>
      </c>
      <c r="F455">
        <v>15</v>
      </c>
      <c r="I455">
        <v>0</v>
      </c>
      <c r="J455">
        <v>0</v>
      </c>
      <c r="K455">
        <v>35</v>
      </c>
      <c r="L455">
        <v>60</v>
      </c>
      <c r="M455">
        <v>5</v>
      </c>
      <c r="N455">
        <v>0</v>
      </c>
      <c r="O455">
        <v>0</v>
      </c>
      <c r="P455">
        <v>0</v>
      </c>
      <c r="U455">
        <v>0</v>
      </c>
      <c r="V455">
        <v>0</v>
      </c>
      <c r="W455">
        <v>0</v>
      </c>
    </row>
    <row r="456" spans="1:23">
      <c r="A456" t="s">
        <v>632</v>
      </c>
      <c r="B456" t="s">
        <v>633</v>
      </c>
      <c r="C456" t="s">
        <v>634</v>
      </c>
      <c r="D456">
        <v>115</v>
      </c>
      <c r="E456">
        <v>0</v>
      </c>
      <c r="F456">
        <v>15</v>
      </c>
      <c r="I456">
        <v>0.05</v>
      </c>
      <c r="J456">
        <v>1</v>
      </c>
      <c r="K456">
        <v>15</v>
      </c>
      <c r="L456">
        <v>50</v>
      </c>
      <c r="M456">
        <v>35</v>
      </c>
      <c r="N456">
        <v>1911</v>
      </c>
      <c r="O456">
        <v>0</v>
      </c>
      <c r="P456">
        <v>0</v>
      </c>
      <c r="U456">
        <v>0</v>
      </c>
      <c r="V456">
        <v>0</v>
      </c>
      <c r="W456">
        <v>0</v>
      </c>
    </row>
    <row r="457" spans="1:23">
      <c r="A457" t="s">
        <v>632</v>
      </c>
      <c r="B457" t="s">
        <v>635</v>
      </c>
      <c r="C457" t="s">
        <v>636</v>
      </c>
      <c r="D457">
        <v>165</v>
      </c>
      <c r="E457">
        <v>0</v>
      </c>
      <c r="F457">
        <v>10</v>
      </c>
      <c r="I457">
        <v>0.05</v>
      </c>
      <c r="J457">
        <v>1</v>
      </c>
      <c r="K457">
        <v>20</v>
      </c>
      <c r="L457">
        <v>40</v>
      </c>
      <c r="M457">
        <v>40</v>
      </c>
      <c r="N457">
        <v>1905</v>
      </c>
      <c r="O457">
        <v>0</v>
      </c>
      <c r="P457">
        <v>0</v>
      </c>
      <c r="U457">
        <v>0</v>
      </c>
      <c r="V457">
        <v>0</v>
      </c>
      <c r="W457">
        <v>0</v>
      </c>
    </row>
    <row r="458" spans="1:23">
      <c r="A458" t="s">
        <v>632</v>
      </c>
      <c r="B458" t="s">
        <v>637</v>
      </c>
      <c r="C458" t="s">
        <v>638</v>
      </c>
      <c r="D458">
        <v>65</v>
      </c>
      <c r="E458">
        <v>0</v>
      </c>
      <c r="F458">
        <v>25</v>
      </c>
      <c r="I458">
        <v>0.11</v>
      </c>
      <c r="J458">
        <v>1</v>
      </c>
      <c r="K458">
        <v>20</v>
      </c>
      <c r="L458">
        <v>45</v>
      </c>
      <c r="M458">
        <v>35</v>
      </c>
      <c r="N458">
        <v>1908</v>
      </c>
      <c r="O458">
        <v>0</v>
      </c>
      <c r="P458">
        <v>0</v>
      </c>
      <c r="U458">
        <v>0</v>
      </c>
      <c r="V458">
        <v>0</v>
      </c>
      <c r="W458">
        <v>0</v>
      </c>
    </row>
    <row r="459" spans="1:23">
      <c r="A459" t="s">
        <v>632</v>
      </c>
      <c r="B459" t="s">
        <v>639</v>
      </c>
      <c r="C459" t="s">
        <v>640</v>
      </c>
      <c r="D459">
        <v>155</v>
      </c>
      <c r="E459">
        <v>0</v>
      </c>
      <c r="F459">
        <v>10</v>
      </c>
      <c r="I459">
        <v>0.11</v>
      </c>
      <c r="J459">
        <v>1</v>
      </c>
      <c r="K459">
        <v>15</v>
      </c>
      <c r="L459">
        <v>45</v>
      </c>
      <c r="M459">
        <v>40</v>
      </c>
      <c r="N459">
        <v>1948</v>
      </c>
      <c r="O459">
        <v>0</v>
      </c>
      <c r="P459">
        <v>0</v>
      </c>
      <c r="U459">
        <v>0</v>
      </c>
      <c r="V459">
        <v>0</v>
      </c>
      <c r="W459">
        <v>0</v>
      </c>
    </row>
    <row r="460" spans="1:23">
      <c r="A460" t="s">
        <v>632</v>
      </c>
      <c r="B460" t="s">
        <v>641</v>
      </c>
      <c r="C460" t="s">
        <v>642</v>
      </c>
      <c r="D460">
        <v>85</v>
      </c>
      <c r="E460">
        <v>0</v>
      </c>
      <c r="F460">
        <v>15</v>
      </c>
      <c r="I460">
        <v>0.16</v>
      </c>
      <c r="J460">
        <v>1</v>
      </c>
      <c r="K460">
        <v>20</v>
      </c>
      <c r="L460">
        <v>40</v>
      </c>
      <c r="M460">
        <v>40</v>
      </c>
      <c r="N460">
        <v>1928</v>
      </c>
      <c r="O460">
        <v>0</v>
      </c>
      <c r="P460">
        <v>0</v>
      </c>
      <c r="U460">
        <v>0</v>
      </c>
      <c r="V460">
        <v>0</v>
      </c>
      <c r="W460">
        <v>0</v>
      </c>
    </row>
    <row r="461" spans="1:23">
      <c r="A461" t="s">
        <v>643</v>
      </c>
      <c r="B461" t="s">
        <v>644</v>
      </c>
      <c r="C461" t="s">
        <v>645</v>
      </c>
      <c r="D461">
        <v>4500</v>
      </c>
      <c r="E461">
        <v>100</v>
      </c>
      <c r="F461">
        <v>15</v>
      </c>
      <c r="I461">
        <v>6.0000000000000001E-3</v>
      </c>
      <c r="J461">
        <v>1</v>
      </c>
      <c r="K461">
        <v>30</v>
      </c>
      <c r="L461">
        <v>50</v>
      </c>
      <c r="M461">
        <v>20</v>
      </c>
      <c r="N461">
        <v>1975</v>
      </c>
      <c r="O461">
        <v>0</v>
      </c>
      <c r="P461">
        <v>0</v>
      </c>
      <c r="U461">
        <v>0</v>
      </c>
      <c r="V461">
        <v>0</v>
      </c>
      <c r="W461">
        <v>0</v>
      </c>
    </row>
    <row r="462" spans="1:23">
      <c r="A462" t="s">
        <v>643</v>
      </c>
      <c r="B462" t="s">
        <v>646</v>
      </c>
      <c r="C462" t="s">
        <v>647</v>
      </c>
      <c r="D462">
        <v>12300</v>
      </c>
      <c r="E462">
        <v>200</v>
      </c>
      <c r="F462">
        <v>15</v>
      </c>
      <c r="I462">
        <v>8.0000000000000002E-3</v>
      </c>
      <c r="J462">
        <v>1</v>
      </c>
      <c r="K462">
        <v>25</v>
      </c>
      <c r="L462">
        <v>45</v>
      </c>
      <c r="M462">
        <v>30</v>
      </c>
      <c r="N462">
        <v>0</v>
      </c>
      <c r="O462">
        <v>0</v>
      </c>
      <c r="P462">
        <v>0</v>
      </c>
      <c r="U462">
        <v>0</v>
      </c>
      <c r="V462">
        <v>0</v>
      </c>
      <c r="W462">
        <v>0</v>
      </c>
    </row>
    <row r="463" spans="1:23">
      <c r="A463" t="s">
        <v>643</v>
      </c>
      <c r="B463" t="s">
        <v>648</v>
      </c>
      <c r="C463" t="s">
        <v>649</v>
      </c>
      <c r="D463">
        <v>11000</v>
      </c>
      <c r="E463">
        <v>200</v>
      </c>
      <c r="F463">
        <v>15</v>
      </c>
      <c r="I463">
        <v>8.9999999999999993E-3</v>
      </c>
      <c r="J463">
        <v>1</v>
      </c>
      <c r="K463">
        <v>20</v>
      </c>
      <c r="L463">
        <v>50</v>
      </c>
      <c r="M463">
        <v>30</v>
      </c>
      <c r="N463">
        <v>0</v>
      </c>
      <c r="O463">
        <v>0</v>
      </c>
      <c r="P463">
        <v>0</v>
      </c>
      <c r="U463">
        <v>0</v>
      </c>
      <c r="V463">
        <v>0</v>
      </c>
      <c r="W463">
        <v>0</v>
      </c>
    </row>
    <row r="464" spans="1:23">
      <c r="A464" t="s">
        <v>643</v>
      </c>
      <c r="B464" t="s">
        <v>650</v>
      </c>
      <c r="C464" t="s">
        <v>651</v>
      </c>
      <c r="D464">
        <v>2000</v>
      </c>
      <c r="E464">
        <v>85</v>
      </c>
      <c r="F464">
        <v>15</v>
      </c>
      <c r="I464">
        <v>1.2E-2</v>
      </c>
      <c r="J464">
        <v>1</v>
      </c>
      <c r="K464">
        <v>35</v>
      </c>
      <c r="L464">
        <v>45</v>
      </c>
      <c r="M464">
        <v>20</v>
      </c>
      <c r="N464">
        <v>1960</v>
      </c>
      <c r="O464">
        <v>0</v>
      </c>
      <c r="P464">
        <v>0</v>
      </c>
      <c r="U464">
        <v>0</v>
      </c>
      <c r="V464">
        <v>0</v>
      </c>
      <c r="W464">
        <v>0</v>
      </c>
    </row>
    <row r="465" spans="1:23">
      <c r="A465" t="s">
        <v>652</v>
      </c>
      <c r="B465" t="s">
        <v>653</v>
      </c>
      <c r="C465" t="s">
        <v>654</v>
      </c>
      <c r="D465">
        <v>13</v>
      </c>
      <c r="E465">
        <v>0</v>
      </c>
      <c r="F465">
        <v>15</v>
      </c>
      <c r="I465">
        <v>0.09</v>
      </c>
      <c r="J465">
        <v>1</v>
      </c>
      <c r="K465">
        <v>30</v>
      </c>
      <c r="L465">
        <v>40</v>
      </c>
      <c r="M465">
        <v>30</v>
      </c>
      <c r="N465">
        <v>1940</v>
      </c>
      <c r="O465">
        <v>0</v>
      </c>
      <c r="P465">
        <v>0</v>
      </c>
      <c r="U465">
        <v>0</v>
      </c>
      <c r="V465">
        <v>0</v>
      </c>
      <c r="W465">
        <v>0</v>
      </c>
    </row>
    <row r="466" spans="1:23">
      <c r="A466" t="s">
        <v>652</v>
      </c>
      <c r="B466" t="s">
        <v>655</v>
      </c>
      <c r="C466" t="s">
        <v>656</v>
      </c>
      <c r="D466">
        <v>5</v>
      </c>
      <c r="E466">
        <v>0</v>
      </c>
      <c r="F466">
        <v>25</v>
      </c>
      <c r="I466">
        <v>1.8</v>
      </c>
      <c r="J466">
        <v>1</v>
      </c>
      <c r="K466">
        <v>30</v>
      </c>
      <c r="L466">
        <v>40</v>
      </c>
      <c r="M466">
        <v>30</v>
      </c>
      <c r="N466">
        <v>1955</v>
      </c>
      <c r="O466">
        <v>0</v>
      </c>
      <c r="P466">
        <v>0</v>
      </c>
      <c r="U466">
        <v>0</v>
      </c>
      <c r="V466">
        <v>0</v>
      </c>
      <c r="W466">
        <v>0</v>
      </c>
    </row>
    <row r="467" spans="1:23">
      <c r="A467" t="s">
        <v>652</v>
      </c>
      <c r="B467" t="s">
        <v>657</v>
      </c>
      <c r="C467" t="s">
        <v>658</v>
      </c>
      <c r="D467">
        <v>3.5</v>
      </c>
      <c r="E467">
        <v>0</v>
      </c>
      <c r="F467">
        <v>25</v>
      </c>
      <c r="I467">
        <v>3</v>
      </c>
      <c r="J467">
        <v>1</v>
      </c>
      <c r="K467">
        <v>40</v>
      </c>
      <c r="L467">
        <v>30</v>
      </c>
      <c r="M467">
        <v>30</v>
      </c>
      <c r="N467">
        <v>1960</v>
      </c>
      <c r="O467">
        <v>0</v>
      </c>
      <c r="P467">
        <v>0</v>
      </c>
      <c r="U467">
        <v>0</v>
      </c>
      <c r="V467">
        <v>0</v>
      </c>
      <c r="W467">
        <v>0</v>
      </c>
    </row>
    <row r="468" spans="1:23">
      <c r="A468" t="s">
        <v>652</v>
      </c>
      <c r="B468" t="s">
        <v>659</v>
      </c>
      <c r="C468" t="s">
        <v>660</v>
      </c>
      <c r="D468">
        <v>8</v>
      </c>
      <c r="E468">
        <v>0</v>
      </c>
      <c r="F468">
        <v>25</v>
      </c>
      <c r="I468">
        <v>3.6</v>
      </c>
      <c r="J468">
        <v>1</v>
      </c>
      <c r="K468">
        <v>40</v>
      </c>
      <c r="L468">
        <v>40</v>
      </c>
      <c r="M468">
        <v>20</v>
      </c>
      <c r="N468">
        <v>1960</v>
      </c>
      <c r="O468">
        <v>0</v>
      </c>
      <c r="P468">
        <v>0</v>
      </c>
      <c r="U468">
        <v>0</v>
      </c>
      <c r="V468">
        <v>0</v>
      </c>
      <c r="W468">
        <v>0</v>
      </c>
    </row>
    <row r="469" spans="1:23">
      <c r="A469" t="s">
        <v>652</v>
      </c>
      <c r="B469" t="s">
        <v>661</v>
      </c>
      <c r="C469" t="s">
        <v>662</v>
      </c>
      <c r="D469">
        <v>4</v>
      </c>
      <c r="E469">
        <v>0</v>
      </c>
      <c r="F469">
        <v>25</v>
      </c>
      <c r="I469">
        <v>4</v>
      </c>
      <c r="J469">
        <v>1</v>
      </c>
      <c r="K469">
        <v>40</v>
      </c>
      <c r="L469">
        <v>35</v>
      </c>
      <c r="M469">
        <v>25</v>
      </c>
      <c r="N469">
        <v>1960</v>
      </c>
      <c r="O469">
        <v>0</v>
      </c>
      <c r="P469">
        <v>0</v>
      </c>
      <c r="U469">
        <v>0</v>
      </c>
      <c r="V469">
        <v>0</v>
      </c>
      <c r="W469">
        <v>0</v>
      </c>
    </row>
    <row r="470" spans="1:23">
      <c r="A470" t="s">
        <v>663</v>
      </c>
      <c r="B470" t="s">
        <v>664</v>
      </c>
      <c r="C470" t="s">
        <v>665</v>
      </c>
      <c r="D470">
        <v>250</v>
      </c>
      <c r="E470">
        <v>0</v>
      </c>
      <c r="F470">
        <v>5</v>
      </c>
      <c r="I470">
        <v>0.03</v>
      </c>
      <c r="J470">
        <v>2</v>
      </c>
      <c r="K470">
        <v>20</v>
      </c>
      <c r="L470">
        <v>40</v>
      </c>
      <c r="M470">
        <v>40</v>
      </c>
      <c r="N470">
        <v>2005</v>
      </c>
      <c r="O470">
        <v>20</v>
      </c>
      <c r="P470">
        <v>0</v>
      </c>
      <c r="U470">
        <v>0</v>
      </c>
      <c r="V470">
        <v>0</v>
      </c>
      <c r="W470">
        <v>0</v>
      </c>
    </row>
    <row r="471" spans="1:23">
      <c r="A471" t="s">
        <v>663</v>
      </c>
      <c r="B471" t="s">
        <v>666</v>
      </c>
      <c r="C471" t="s">
        <v>667</v>
      </c>
      <c r="D471">
        <v>45</v>
      </c>
      <c r="E471">
        <v>0</v>
      </c>
      <c r="F471">
        <v>5</v>
      </c>
      <c r="I471">
        <v>0.22</v>
      </c>
      <c r="J471">
        <v>1</v>
      </c>
      <c r="K471">
        <v>25</v>
      </c>
      <c r="L471">
        <v>45</v>
      </c>
      <c r="M471">
        <v>30</v>
      </c>
      <c r="N471">
        <v>0</v>
      </c>
      <c r="O471">
        <v>0</v>
      </c>
      <c r="P471">
        <v>0</v>
      </c>
      <c r="U471">
        <v>0</v>
      </c>
      <c r="V471">
        <v>0</v>
      </c>
      <c r="W471">
        <v>0</v>
      </c>
    </row>
    <row r="472" spans="1:23">
      <c r="A472" t="s">
        <v>663</v>
      </c>
      <c r="B472" t="s">
        <v>668</v>
      </c>
      <c r="C472" t="s">
        <v>669</v>
      </c>
      <c r="D472">
        <v>300</v>
      </c>
      <c r="E472">
        <v>25</v>
      </c>
      <c r="F472">
        <v>5</v>
      </c>
      <c r="I472">
        <v>1</v>
      </c>
      <c r="J472">
        <v>1</v>
      </c>
      <c r="K472">
        <v>30</v>
      </c>
      <c r="L472">
        <v>40</v>
      </c>
      <c r="M472">
        <v>30</v>
      </c>
      <c r="N472">
        <v>1975</v>
      </c>
      <c r="O472">
        <v>0</v>
      </c>
      <c r="P472">
        <v>0</v>
      </c>
      <c r="T472" t="s">
        <v>670</v>
      </c>
      <c r="U472">
        <v>15</v>
      </c>
      <c r="V472">
        <v>30</v>
      </c>
      <c r="W472">
        <v>0</v>
      </c>
    </row>
    <row r="473" spans="1:23">
      <c r="A473" t="s">
        <v>663</v>
      </c>
      <c r="B473" t="s">
        <v>671</v>
      </c>
      <c r="C473" t="s">
        <v>672</v>
      </c>
      <c r="D473">
        <v>300</v>
      </c>
      <c r="E473">
        <v>100</v>
      </c>
      <c r="F473">
        <v>5</v>
      </c>
      <c r="I473">
        <v>1.5</v>
      </c>
      <c r="J473">
        <v>1</v>
      </c>
      <c r="K473">
        <v>30</v>
      </c>
      <c r="L473">
        <v>40</v>
      </c>
      <c r="M473">
        <v>30</v>
      </c>
      <c r="N473">
        <v>1985</v>
      </c>
      <c r="O473">
        <v>0</v>
      </c>
      <c r="P473">
        <v>0</v>
      </c>
      <c r="Q473" t="s">
        <v>35</v>
      </c>
      <c r="U473">
        <v>0</v>
      </c>
      <c r="V473">
        <v>0</v>
      </c>
      <c r="W473">
        <v>0</v>
      </c>
    </row>
    <row r="474" spans="1:23">
      <c r="A474" t="s">
        <v>663</v>
      </c>
      <c r="B474" t="s">
        <v>670</v>
      </c>
      <c r="C474" t="s">
        <v>673</v>
      </c>
      <c r="D474">
        <v>350</v>
      </c>
      <c r="E474">
        <v>100</v>
      </c>
      <c r="F474">
        <v>5</v>
      </c>
      <c r="I474">
        <v>1.6</v>
      </c>
      <c r="J474">
        <v>1</v>
      </c>
      <c r="K474">
        <v>30</v>
      </c>
      <c r="L474">
        <v>40</v>
      </c>
      <c r="M474">
        <v>30</v>
      </c>
      <c r="N474">
        <v>1990</v>
      </c>
      <c r="O474">
        <v>0</v>
      </c>
      <c r="P474">
        <v>0</v>
      </c>
      <c r="Q474" t="s">
        <v>35</v>
      </c>
      <c r="R474" t="s">
        <v>671</v>
      </c>
      <c r="U474">
        <v>0</v>
      </c>
      <c r="V474">
        <v>0</v>
      </c>
      <c r="W474">
        <v>0</v>
      </c>
    </row>
    <row r="475" spans="1:23">
      <c r="A475" t="s">
        <v>229</v>
      </c>
      <c r="B475" t="s">
        <v>674</v>
      </c>
      <c r="C475" t="s">
        <v>675</v>
      </c>
      <c r="D475">
        <v>7</v>
      </c>
      <c r="E475">
        <v>0</v>
      </c>
      <c r="F475">
        <v>15</v>
      </c>
      <c r="I475">
        <v>3.1</v>
      </c>
      <c r="J475">
        <v>3</v>
      </c>
      <c r="K475">
        <v>40</v>
      </c>
      <c r="L475">
        <v>45</v>
      </c>
      <c r="M475">
        <v>15</v>
      </c>
      <c r="N475">
        <v>1930</v>
      </c>
      <c r="O475">
        <v>0</v>
      </c>
      <c r="P475">
        <v>0</v>
      </c>
      <c r="U475">
        <v>0</v>
      </c>
      <c r="V475">
        <v>0</v>
      </c>
      <c r="W475">
        <v>0</v>
      </c>
    </row>
    <row r="476" spans="1:23">
      <c r="A476" t="s">
        <v>229</v>
      </c>
      <c r="B476" t="s">
        <v>676</v>
      </c>
      <c r="C476" t="s">
        <v>677</v>
      </c>
      <c r="D476">
        <v>6</v>
      </c>
      <c r="E476">
        <v>0</v>
      </c>
      <c r="F476">
        <v>15</v>
      </c>
      <c r="I476">
        <v>3.8</v>
      </c>
      <c r="J476">
        <v>4</v>
      </c>
      <c r="K476">
        <v>40</v>
      </c>
      <c r="L476">
        <v>45</v>
      </c>
      <c r="M476">
        <v>15</v>
      </c>
      <c r="N476">
        <v>1930</v>
      </c>
      <c r="O476">
        <v>0</v>
      </c>
      <c r="P476">
        <v>0</v>
      </c>
      <c r="U476">
        <v>0</v>
      </c>
      <c r="V476">
        <v>0</v>
      </c>
      <c r="W476">
        <v>0</v>
      </c>
    </row>
    <row r="477" spans="1:23">
      <c r="A477" t="s">
        <v>229</v>
      </c>
      <c r="B477" t="s">
        <v>678</v>
      </c>
      <c r="C477" t="s">
        <v>679</v>
      </c>
      <c r="D477">
        <v>5</v>
      </c>
      <c r="E477">
        <v>0</v>
      </c>
      <c r="F477">
        <v>15</v>
      </c>
      <c r="I477">
        <v>4.3</v>
      </c>
      <c r="J477">
        <v>4</v>
      </c>
      <c r="K477">
        <v>40</v>
      </c>
      <c r="L477">
        <v>45</v>
      </c>
      <c r="M477">
        <v>15</v>
      </c>
      <c r="N477">
        <v>1930</v>
      </c>
      <c r="O477">
        <v>0</v>
      </c>
      <c r="P477">
        <v>0</v>
      </c>
      <c r="U477">
        <v>0</v>
      </c>
      <c r="V477">
        <v>0</v>
      </c>
      <c r="W477">
        <v>0</v>
      </c>
    </row>
    <row r="478" spans="1:23">
      <c r="A478" t="s">
        <v>680</v>
      </c>
      <c r="B478" t="s">
        <v>681</v>
      </c>
      <c r="C478" t="s">
        <v>682</v>
      </c>
      <c r="D478">
        <v>1.5</v>
      </c>
      <c r="E478">
        <v>0</v>
      </c>
      <c r="F478">
        <v>15</v>
      </c>
      <c r="G478" t="s">
        <v>74</v>
      </c>
      <c r="H478" t="s">
        <v>75</v>
      </c>
      <c r="I478">
        <v>0</v>
      </c>
      <c r="J478">
        <v>0</v>
      </c>
      <c r="K478">
        <v>35</v>
      </c>
      <c r="L478">
        <v>40</v>
      </c>
      <c r="M478">
        <v>25</v>
      </c>
      <c r="N478">
        <v>0</v>
      </c>
      <c r="O478">
        <v>0</v>
      </c>
      <c r="P478">
        <v>0</v>
      </c>
      <c r="U478">
        <v>0</v>
      </c>
      <c r="V478">
        <v>0</v>
      </c>
      <c r="W478">
        <v>0</v>
      </c>
    </row>
    <row r="479" spans="1:23">
      <c r="A479" t="s">
        <v>680</v>
      </c>
      <c r="B479" t="s">
        <v>683</v>
      </c>
      <c r="C479" t="s">
        <v>684</v>
      </c>
      <c r="D479">
        <v>1</v>
      </c>
      <c r="E479">
        <v>0</v>
      </c>
      <c r="F479">
        <v>15</v>
      </c>
      <c r="G479" t="s">
        <v>74</v>
      </c>
      <c r="H479" t="s">
        <v>75</v>
      </c>
      <c r="I479">
        <v>0</v>
      </c>
      <c r="J479">
        <v>0</v>
      </c>
      <c r="K479">
        <v>30</v>
      </c>
      <c r="L479">
        <v>40</v>
      </c>
      <c r="M479">
        <v>30</v>
      </c>
      <c r="N479">
        <v>0</v>
      </c>
      <c r="O479">
        <v>0</v>
      </c>
      <c r="P479">
        <v>0</v>
      </c>
      <c r="U479">
        <v>0</v>
      </c>
      <c r="V479">
        <v>0</v>
      </c>
      <c r="W479">
        <v>0</v>
      </c>
    </row>
    <row r="480" spans="1:23">
      <c r="A480" t="s">
        <v>680</v>
      </c>
      <c r="B480" t="s">
        <v>685</v>
      </c>
      <c r="C480" t="s">
        <v>686</v>
      </c>
      <c r="D480">
        <v>2</v>
      </c>
      <c r="E480">
        <v>0</v>
      </c>
      <c r="F480">
        <v>15</v>
      </c>
      <c r="G480" t="s">
        <v>74</v>
      </c>
      <c r="H480" t="s">
        <v>75</v>
      </c>
      <c r="I480">
        <v>0</v>
      </c>
      <c r="J480">
        <v>0</v>
      </c>
      <c r="K480">
        <v>35</v>
      </c>
      <c r="L480">
        <v>45</v>
      </c>
      <c r="M480">
        <v>20</v>
      </c>
      <c r="N480">
        <v>0</v>
      </c>
      <c r="O480">
        <v>0</v>
      </c>
      <c r="P480">
        <v>0</v>
      </c>
      <c r="U480">
        <v>0</v>
      </c>
      <c r="V480">
        <v>0</v>
      </c>
      <c r="W480">
        <v>0</v>
      </c>
    </row>
    <row r="481" spans="1:23">
      <c r="A481" t="s">
        <v>680</v>
      </c>
      <c r="B481" t="s">
        <v>687</v>
      </c>
      <c r="C481" t="s">
        <v>688</v>
      </c>
      <c r="D481">
        <v>1</v>
      </c>
      <c r="E481">
        <v>0</v>
      </c>
      <c r="F481">
        <v>35</v>
      </c>
      <c r="G481" t="s">
        <v>74</v>
      </c>
      <c r="H481" t="s">
        <v>75</v>
      </c>
      <c r="I481">
        <v>0</v>
      </c>
      <c r="J481">
        <v>0</v>
      </c>
      <c r="K481">
        <v>30</v>
      </c>
      <c r="L481">
        <v>40</v>
      </c>
      <c r="M481">
        <v>30</v>
      </c>
      <c r="N481">
        <v>0</v>
      </c>
      <c r="O481">
        <v>0</v>
      </c>
      <c r="P481">
        <v>0</v>
      </c>
      <c r="U481">
        <v>0</v>
      </c>
      <c r="V481">
        <v>0</v>
      </c>
      <c r="W481">
        <v>0</v>
      </c>
    </row>
    <row r="482" spans="1:23">
      <c r="A482" t="s">
        <v>680</v>
      </c>
      <c r="B482" t="s">
        <v>689</v>
      </c>
      <c r="C482" t="s">
        <v>690</v>
      </c>
      <c r="D482">
        <v>1</v>
      </c>
      <c r="E482">
        <v>0</v>
      </c>
      <c r="F482">
        <v>35</v>
      </c>
      <c r="G482" t="s">
        <v>74</v>
      </c>
      <c r="H482" t="s">
        <v>75</v>
      </c>
      <c r="I482">
        <v>0</v>
      </c>
      <c r="J482">
        <v>0</v>
      </c>
      <c r="K482">
        <v>30</v>
      </c>
      <c r="L482">
        <v>40</v>
      </c>
      <c r="M482">
        <v>30</v>
      </c>
      <c r="N482">
        <v>0</v>
      </c>
      <c r="O482">
        <v>0</v>
      </c>
      <c r="P482">
        <v>0</v>
      </c>
      <c r="U482">
        <v>0</v>
      </c>
      <c r="V482">
        <v>0</v>
      </c>
      <c r="W482">
        <v>0</v>
      </c>
    </row>
    <row r="483" spans="1:23">
      <c r="A483" t="s">
        <v>691</v>
      </c>
      <c r="B483" t="s">
        <v>692</v>
      </c>
      <c r="C483" t="s">
        <v>693</v>
      </c>
      <c r="D483">
        <v>4</v>
      </c>
      <c r="E483">
        <v>0</v>
      </c>
      <c r="F483">
        <v>20</v>
      </c>
      <c r="G483" t="s">
        <v>74</v>
      </c>
      <c r="H483" t="s">
        <v>75</v>
      </c>
      <c r="I483">
        <v>0</v>
      </c>
      <c r="J483">
        <v>0</v>
      </c>
      <c r="K483">
        <v>30</v>
      </c>
      <c r="L483">
        <v>40</v>
      </c>
      <c r="M483">
        <v>30</v>
      </c>
      <c r="N483">
        <v>0</v>
      </c>
      <c r="O483">
        <v>0</v>
      </c>
      <c r="P483">
        <v>0</v>
      </c>
      <c r="U483">
        <v>0</v>
      </c>
      <c r="V483">
        <v>0</v>
      </c>
      <c r="W483">
        <v>0</v>
      </c>
    </row>
    <row r="484" spans="1:23">
      <c r="A484" t="s">
        <v>691</v>
      </c>
      <c r="B484" t="s">
        <v>694</v>
      </c>
      <c r="C484" t="s">
        <v>695</v>
      </c>
      <c r="D484">
        <v>10</v>
      </c>
      <c r="E484">
        <v>0</v>
      </c>
      <c r="F484">
        <v>30</v>
      </c>
      <c r="G484" t="s">
        <v>74</v>
      </c>
      <c r="H484" t="s">
        <v>75</v>
      </c>
      <c r="I484">
        <v>0</v>
      </c>
      <c r="J484">
        <v>0</v>
      </c>
      <c r="K484">
        <v>30</v>
      </c>
      <c r="L484">
        <v>30</v>
      </c>
      <c r="M484">
        <v>40</v>
      </c>
      <c r="N484">
        <v>0</v>
      </c>
      <c r="O484">
        <v>0</v>
      </c>
      <c r="P484">
        <v>0</v>
      </c>
      <c r="U484">
        <v>0</v>
      </c>
      <c r="V484">
        <v>0</v>
      </c>
      <c r="W484">
        <v>0</v>
      </c>
    </row>
    <row r="485" spans="1:23">
      <c r="A485" t="s">
        <v>691</v>
      </c>
      <c r="B485" t="s">
        <v>696</v>
      </c>
      <c r="C485" t="s">
        <v>697</v>
      </c>
      <c r="D485">
        <v>4</v>
      </c>
      <c r="E485">
        <v>0</v>
      </c>
      <c r="F485">
        <v>60</v>
      </c>
      <c r="G485" t="s">
        <v>74</v>
      </c>
      <c r="H485" t="s">
        <v>75</v>
      </c>
      <c r="I485">
        <v>0</v>
      </c>
      <c r="J485">
        <v>0</v>
      </c>
      <c r="K485">
        <v>30</v>
      </c>
      <c r="L485">
        <v>50</v>
      </c>
      <c r="M485">
        <v>20</v>
      </c>
      <c r="N485">
        <v>0</v>
      </c>
      <c r="O485">
        <v>0</v>
      </c>
      <c r="P485">
        <v>0</v>
      </c>
      <c r="U485">
        <v>0</v>
      </c>
      <c r="V485">
        <v>0</v>
      </c>
      <c r="W485">
        <v>0</v>
      </c>
    </row>
    <row r="486" spans="1:23">
      <c r="A486" t="s">
        <v>691</v>
      </c>
      <c r="B486" t="s">
        <v>698</v>
      </c>
      <c r="C486" t="s">
        <v>699</v>
      </c>
      <c r="D486">
        <v>3.5</v>
      </c>
      <c r="E486">
        <v>0</v>
      </c>
      <c r="F486">
        <v>35</v>
      </c>
      <c r="G486" t="s">
        <v>78</v>
      </c>
      <c r="H486" t="s">
        <v>78</v>
      </c>
      <c r="I486">
        <v>0</v>
      </c>
      <c r="J486">
        <v>0</v>
      </c>
      <c r="K486">
        <v>40</v>
      </c>
      <c r="L486">
        <v>40</v>
      </c>
      <c r="M486">
        <v>20</v>
      </c>
      <c r="N486">
        <v>0</v>
      </c>
      <c r="O486">
        <v>0</v>
      </c>
      <c r="P486">
        <v>0</v>
      </c>
      <c r="U486">
        <v>0</v>
      </c>
      <c r="V486">
        <v>0</v>
      </c>
      <c r="W486">
        <v>0</v>
      </c>
    </row>
    <row r="487" spans="1:23">
      <c r="A487" t="s">
        <v>691</v>
      </c>
      <c r="B487" t="s">
        <v>700</v>
      </c>
      <c r="C487" t="s">
        <v>701</v>
      </c>
      <c r="D487">
        <v>1.5</v>
      </c>
      <c r="E487">
        <v>0</v>
      </c>
      <c r="F487">
        <v>40</v>
      </c>
      <c r="G487" t="s">
        <v>78</v>
      </c>
      <c r="H487" t="s">
        <v>78</v>
      </c>
      <c r="I487">
        <v>0</v>
      </c>
      <c r="J487">
        <v>0</v>
      </c>
      <c r="K487">
        <v>30</v>
      </c>
      <c r="L487">
        <v>55</v>
      </c>
      <c r="M487">
        <v>15</v>
      </c>
      <c r="N487">
        <v>0</v>
      </c>
      <c r="O487">
        <v>0</v>
      </c>
      <c r="P487">
        <v>0</v>
      </c>
      <c r="U487">
        <v>0</v>
      </c>
      <c r="V487">
        <v>0</v>
      </c>
      <c r="W487">
        <v>0</v>
      </c>
    </row>
    <row r="488" spans="1:23">
      <c r="A488" t="s">
        <v>691</v>
      </c>
      <c r="B488" t="s">
        <v>702</v>
      </c>
      <c r="C488" t="s">
        <v>703</v>
      </c>
      <c r="D488">
        <v>5</v>
      </c>
      <c r="E488">
        <v>0</v>
      </c>
      <c r="F488">
        <v>50</v>
      </c>
      <c r="G488" t="s">
        <v>74</v>
      </c>
      <c r="H488" t="s">
        <v>75</v>
      </c>
      <c r="I488">
        <v>0</v>
      </c>
      <c r="J488">
        <v>0</v>
      </c>
      <c r="K488">
        <v>30</v>
      </c>
      <c r="L488">
        <v>40</v>
      </c>
      <c r="M488">
        <v>30</v>
      </c>
      <c r="N488">
        <v>0</v>
      </c>
      <c r="O488">
        <v>0</v>
      </c>
      <c r="P488">
        <v>0</v>
      </c>
      <c r="U488">
        <v>0</v>
      </c>
      <c r="V488">
        <v>0</v>
      </c>
      <c r="W488">
        <v>0</v>
      </c>
    </row>
    <row r="489" spans="1:23">
      <c r="A489" t="s">
        <v>691</v>
      </c>
      <c r="B489" t="s">
        <v>704</v>
      </c>
      <c r="C489" t="s">
        <v>705</v>
      </c>
      <c r="D489">
        <v>3.7</v>
      </c>
      <c r="E489">
        <v>0</v>
      </c>
      <c r="F489">
        <v>55</v>
      </c>
      <c r="G489" t="s">
        <v>74</v>
      </c>
      <c r="H489" t="s">
        <v>75</v>
      </c>
      <c r="I489">
        <v>0</v>
      </c>
      <c r="J489">
        <v>0</v>
      </c>
      <c r="K489">
        <v>30</v>
      </c>
      <c r="L489">
        <v>30</v>
      </c>
      <c r="M489">
        <v>40</v>
      </c>
      <c r="N489">
        <v>0</v>
      </c>
      <c r="O489">
        <v>0</v>
      </c>
      <c r="P489">
        <v>0</v>
      </c>
      <c r="U489">
        <v>0</v>
      </c>
      <c r="V489">
        <v>0</v>
      </c>
      <c r="W489">
        <v>0</v>
      </c>
    </row>
    <row r="490" spans="1:23">
      <c r="A490" t="s">
        <v>691</v>
      </c>
      <c r="B490" t="s">
        <v>706</v>
      </c>
      <c r="C490" t="s">
        <v>707</v>
      </c>
      <c r="D490">
        <v>2</v>
      </c>
      <c r="E490">
        <v>0</v>
      </c>
      <c r="F490">
        <v>60</v>
      </c>
      <c r="G490" t="s">
        <v>74</v>
      </c>
      <c r="H490" t="s">
        <v>75</v>
      </c>
      <c r="I490">
        <v>0</v>
      </c>
      <c r="J490">
        <v>0</v>
      </c>
      <c r="K490">
        <v>25</v>
      </c>
      <c r="L490">
        <v>60</v>
      </c>
      <c r="M490">
        <v>15</v>
      </c>
      <c r="N490">
        <v>0</v>
      </c>
      <c r="O490">
        <v>0</v>
      </c>
      <c r="P490">
        <v>0</v>
      </c>
      <c r="U490">
        <v>0</v>
      </c>
      <c r="V490">
        <v>0</v>
      </c>
      <c r="W490">
        <v>0</v>
      </c>
    </row>
    <row r="491" spans="1:23">
      <c r="A491" t="s">
        <v>691</v>
      </c>
      <c r="B491" t="s">
        <v>708</v>
      </c>
      <c r="C491" t="s">
        <v>709</v>
      </c>
      <c r="D491">
        <v>0.4</v>
      </c>
      <c r="E491">
        <v>0</v>
      </c>
      <c r="F491">
        <v>30</v>
      </c>
      <c r="G491" t="s">
        <v>74</v>
      </c>
      <c r="H491" t="s">
        <v>75</v>
      </c>
      <c r="I491">
        <v>0</v>
      </c>
      <c r="J491">
        <v>0</v>
      </c>
      <c r="K491">
        <v>30</v>
      </c>
      <c r="L491">
        <v>30</v>
      </c>
      <c r="M491">
        <v>40</v>
      </c>
      <c r="N491">
        <v>0</v>
      </c>
      <c r="O491">
        <v>0</v>
      </c>
      <c r="P491">
        <v>0</v>
      </c>
      <c r="U491">
        <v>0</v>
      </c>
      <c r="V491">
        <v>0</v>
      </c>
      <c r="W491">
        <v>0</v>
      </c>
    </row>
    <row r="492" spans="1:23">
      <c r="A492" t="s">
        <v>691</v>
      </c>
      <c r="B492" t="s">
        <v>710</v>
      </c>
      <c r="C492" t="s">
        <v>711</v>
      </c>
      <c r="D492">
        <v>2</v>
      </c>
      <c r="E492">
        <v>0</v>
      </c>
      <c r="F492">
        <v>30</v>
      </c>
      <c r="G492" t="s">
        <v>74</v>
      </c>
      <c r="H492" t="s">
        <v>75</v>
      </c>
      <c r="I492">
        <v>0</v>
      </c>
      <c r="J492">
        <v>0</v>
      </c>
      <c r="K492">
        <v>30</v>
      </c>
      <c r="L492">
        <v>30</v>
      </c>
      <c r="M492">
        <v>40</v>
      </c>
      <c r="N492">
        <v>0</v>
      </c>
      <c r="O492">
        <v>0</v>
      </c>
      <c r="P492">
        <v>0</v>
      </c>
      <c r="U492">
        <v>0</v>
      </c>
      <c r="V492">
        <v>0</v>
      </c>
      <c r="W492">
        <v>0</v>
      </c>
    </row>
    <row r="493" spans="1:23">
      <c r="A493" t="s">
        <v>691</v>
      </c>
      <c r="B493" t="s">
        <v>712</v>
      </c>
      <c r="C493" t="s">
        <v>713</v>
      </c>
      <c r="D493">
        <v>1.3</v>
      </c>
      <c r="E493">
        <v>0</v>
      </c>
      <c r="F493">
        <v>30</v>
      </c>
      <c r="G493" t="s">
        <v>74</v>
      </c>
      <c r="H493" t="s">
        <v>75</v>
      </c>
      <c r="I493">
        <v>0</v>
      </c>
      <c r="J493">
        <v>0</v>
      </c>
      <c r="K493">
        <v>30</v>
      </c>
      <c r="L493">
        <v>30</v>
      </c>
      <c r="M493">
        <v>40</v>
      </c>
      <c r="N493">
        <v>0</v>
      </c>
      <c r="O493">
        <v>0</v>
      </c>
      <c r="P493">
        <v>0</v>
      </c>
      <c r="U493">
        <v>0</v>
      </c>
      <c r="V493">
        <v>0</v>
      </c>
      <c r="W493">
        <v>0</v>
      </c>
    </row>
    <row r="494" spans="1:23">
      <c r="A494" t="s">
        <v>691</v>
      </c>
      <c r="B494" t="s">
        <v>714</v>
      </c>
      <c r="C494" t="s">
        <v>715</v>
      </c>
      <c r="D494">
        <v>5</v>
      </c>
      <c r="E494">
        <v>0</v>
      </c>
      <c r="F494">
        <v>35</v>
      </c>
      <c r="G494" t="s">
        <v>78</v>
      </c>
      <c r="H494" t="s">
        <v>78</v>
      </c>
      <c r="I494">
        <v>0</v>
      </c>
      <c r="J494">
        <v>0</v>
      </c>
      <c r="K494">
        <v>25</v>
      </c>
      <c r="L494">
        <v>55</v>
      </c>
      <c r="M494">
        <v>20</v>
      </c>
      <c r="N494">
        <v>0</v>
      </c>
      <c r="O494">
        <v>0</v>
      </c>
      <c r="P494">
        <v>0</v>
      </c>
      <c r="U494">
        <v>0</v>
      </c>
      <c r="V494">
        <v>0</v>
      </c>
      <c r="W494">
        <v>0</v>
      </c>
    </row>
    <row r="495" spans="1:23">
      <c r="A495" t="s">
        <v>691</v>
      </c>
      <c r="B495" t="s">
        <v>716</v>
      </c>
      <c r="C495" t="s">
        <v>717</v>
      </c>
      <c r="D495">
        <v>1.1000000000000001</v>
      </c>
      <c r="E495">
        <v>0</v>
      </c>
      <c r="F495">
        <v>55</v>
      </c>
      <c r="G495" t="s">
        <v>74</v>
      </c>
      <c r="H495" t="s">
        <v>75</v>
      </c>
      <c r="I495">
        <v>0</v>
      </c>
      <c r="J495">
        <v>0</v>
      </c>
      <c r="K495">
        <v>25</v>
      </c>
      <c r="L495">
        <v>35</v>
      </c>
      <c r="M495">
        <v>40</v>
      </c>
      <c r="N495">
        <v>0</v>
      </c>
      <c r="O495">
        <v>0</v>
      </c>
      <c r="P495">
        <v>0</v>
      </c>
      <c r="U495">
        <v>0</v>
      </c>
      <c r="V495">
        <v>0</v>
      </c>
      <c r="W495">
        <v>0</v>
      </c>
    </row>
    <row r="496" spans="1:23">
      <c r="A496" t="s">
        <v>691</v>
      </c>
      <c r="B496" t="s">
        <v>718</v>
      </c>
      <c r="C496" t="s">
        <v>719</v>
      </c>
      <c r="D496">
        <v>3.7</v>
      </c>
      <c r="E496">
        <v>0</v>
      </c>
      <c r="F496">
        <v>30</v>
      </c>
      <c r="G496" t="s">
        <v>78</v>
      </c>
      <c r="H496" t="s">
        <v>78</v>
      </c>
      <c r="I496">
        <v>0</v>
      </c>
      <c r="J496">
        <v>0</v>
      </c>
      <c r="K496">
        <v>40</v>
      </c>
      <c r="L496">
        <v>35</v>
      </c>
      <c r="M496">
        <v>25</v>
      </c>
      <c r="N496">
        <v>0</v>
      </c>
      <c r="O496">
        <v>0</v>
      </c>
      <c r="P496">
        <v>0</v>
      </c>
      <c r="U496">
        <v>0</v>
      </c>
      <c r="V496">
        <v>0</v>
      </c>
      <c r="W496">
        <v>0</v>
      </c>
    </row>
    <row r="497" spans="1:23">
      <c r="A497" t="s">
        <v>691</v>
      </c>
      <c r="B497" t="s">
        <v>720</v>
      </c>
      <c r="C497" t="s">
        <v>721</v>
      </c>
      <c r="D497">
        <v>1.5</v>
      </c>
      <c r="E497">
        <v>0</v>
      </c>
      <c r="F497">
        <v>35</v>
      </c>
      <c r="G497" t="s">
        <v>78</v>
      </c>
      <c r="H497" t="s">
        <v>78</v>
      </c>
      <c r="I497">
        <v>0</v>
      </c>
      <c r="J497">
        <v>0</v>
      </c>
      <c r="K497">
        <v>35</v>
      </c>
      <c r="L497">
        <v>45</v>
      </c>
      <c r="M497">
        <v>20</v>
      </c>
      <c r="N497">
        <v>0</v>
      </c>
      <c r="O497">
        <v>0</v>
      </c>
      <c r="P497">
        <v>0</v>
      </c>
      <c r="U497">
        <v>0</v>
      </c>
      <c r="V497">
        <v>0</v>
      </c>
      <c r="W497">
        <v>0</v>
      </c>
    </row>
    <row r="498" spans="1:23">
      <c r="A498" t="s">
        <v>691</v>
      </c>
      <c r="B498" t="s">
        <v>722</v>
      </c>
      <c r="C498" t="s">
        <v>723</v>
      </c>
      <c r="D498">
        <v>2</v>
      </c>
      <c r="E498">
        <v>0</v>
      </c>
      <c r="F498">
        <v>70</v>
      </c>
      <c r="G498" t="s">
        <v>74</v>
      </c>
      <c r="H498" t="s">
        <v>75</v>
      </c>
      <c r="I498">
        <v>0</v>
      </c>
      <c r="J498">
        <v>0</v>
      </c>
      <c r="K498">
        <v>30</v>
      </c>
      <c r="L498">
        <v>30</v>
      </c>
      <c r="M498">
        <v>40</v>
      </c>
      <c r="N498">
        <v>0</v>
      </c>
      <c r="O498">
        <v>0</v>
      </c>
      <c r="P498">
        <v>0</v>
      </c>
      <c r="U498">
        <v>0</v>
      </c>
      <c r="V498">
        <v>0</v>
      </c>
      <c r="W498">
        <v>0</v>
      </c>
    </row>
    <row r="499" spans="1:23">
      <c r="A499" t="s">
        <v>691</v>
      </c>
      <c r="B499" t="s">
        <v>724</v>
      </c>
      <c r="C499" t="s">
        <v>725</v>
      </c>
      <c r="D499">
        <v>1.8</v>
      </c>
      <c r="E499">
        <v>0</v>
      </c>
      <c r="F499">
        <v>60</v>
      </c>
      <c r="G499" t="s">
        <v>74</v>
      </c>
      <c r="H499" t="s">
        <v>75</v>
      </c>
      <c r="I499">
        <v>0</v>
      </c>
      <c r="J499">
        <v>0</v>
      </c>
      <c r="K499">
        <v>40</v>
      </c>
      <c r="L499">
        <v>40</v>
      </c>
      <c r="M499">
        <v>20</v>
      </c>
      <c r="N499">
        <v>0</v>
      </c>
      <c r="O499">
        <v>0</v>
      </c>
      <c r="P499">
        <v>0</v>
      </c>
      <c r="U499">
        <v>0</v>
      </c>
      <c r="V499">
        <v>0</v>
      </c>
      <c r="W499">
        <v>0</v>
      </c>
    </row>
    <row r="500" spans="1:23">
      <c r="A500" t="s">
        <v>691</v>
      </c>
      <c r="B500" t="s">
        <v>726</v>
      </c>
      <c r="C500" t="s">
        <v>727</v>
      </c>
      <c r="D500">
        <v>0.5</v>
      </c>
      <c r="E500">
        <v>0</v>
      </c>
      <c r="F500">
        <v>40</v>
      </c>
      <c r="G500" t="s">
        <v>74</v>
      </c>
      <c r="H500" t="s">
        <v>75</v>
      </c>
      <c r="I500">
        <v>0</v>
      </c>
      <c r="J500">
        <v>0</v>
      </c>
      <c r="K500">
        <v>30</v>
      </c>
      <c r="L500">
        <v>30</v>
      </c>
      <c r="M500">
        <v>40</v>
      </c>
      <c r="N500">
        <v>0</v>
      </c>
      <c r="O500">
        <v>0</v>
      </c>
      <c r="P500">
        <v>0</v>
      </c>
      <c r="U500">
        <v>0</v>
      </c>
      <c r="V500">
        <v>0</v>
      </c>
      <c r="W500">
        <v>0</v>
      </c>
    </row>
    <row r="501" spans="1:23">
      <c r="A501" t="s">
        <v>691</v>
      </c>
      <c r="B501" t="s">
        <v>728</v>
      </c>
      <c r="C501" t="s">
        <v>729</v>
      </c>
      <c r="D501">
        <v>6</v>
      </c>
      <c r="E501">
        <v>0</v>
      </c>
      <c r="F501">
        <v>40</v>
      </c>
      <c r="G501" t="s">
        <v>74</v>
      </c>
      <c r="H501" t="s">
        <v>75</v>
      </c>
      <c r="I501">
        <v>0</v>
      </c>
      <c r="J501">
        <v>0</v>
      </c>
      <c r="K501">
        <v>30</v>
      </c>
      <c r="L501">
        <v>50</v>
      </c>
      <c r="M501">
        <v>20</v>
      </c>
      <c r="N501">
        <v>0</v>
      </c>
      <c r="O501">
        <v>0</v>
      </c>
      <c r="P501">
        <v>0</v>
      </c>
      <c r="U501">
        <v>0</v>
      </c>
      <c r="V501">
        <v>0</v>
      </c>
      <c r="W501">
        <v>0</v>
      </c>
    </row>
    <row r="502" spans="1:23">
      <c r="A502" t="s">
        <v>691</v>
      </c>
      <c r="B502" t="s">
        <v>730</v>
      </c>
      <c r="C502" t="s">
        <v>731</v>
      </c>
      <c r="D502">
        <v>4</v>
      </c>
      <c r="E502">
        <v>0</v>
      </c>
      <c r="F502">
        <v>55</v>
      </c>
      <c r="G502" t="s">
        <v>74</v>
      </c>
      <c r="H502" t="s">
        <v>75</v>
      </c>
      <c r="I502">
        <v>0</v>
      </c>
      <c r="J502">
        <v>0</v>
      </c>
      <c r="K502">
        <v>25</v>
      </c>
      <c r="L502">
        <v>50</v>
      </c>
      <c r="M502">
        <v>25</v>
      </c>
      <c r="N502">
        <v>0</v>
      </c>
      <c r="O502">
        <v>0</v>
      </c>
      <c r="P502">
        <v>0</v>
      </c>
      <c r="U502">
        <v>0</v>
      </c>
      <c r="V502">
        <v>0</v>
      </c>
      <c r="W502">
        <v>0</v>
      </c>
    </row>
    <row r="503" spans="1:23">
      <c r="A503" t="s">
        <v>691</v>
      </c>
      <c r="B503" t="s">
        <v>732</v>
      </c>
      <c r="C503" t="s">
        <v>733</v>
      </c>
      <c r="D503">
        <v>3.6</v>
      </c>
      <c r="E503">
        <v>0</v>
      </c>
      <c r="F503">
        <v>60</v>
      </c>
      <c r="G503" t="s">
        <v>74</v>
      </c>
      <c r="H503" t="s">
        <v>75</v>
      </c>
      <c r="I503">
        <v>0</v>
      </c>
      <c r="J503">
        <v>0</v>
      </c>
      <c r="K503">
        <v>30</v>
      </c>
      <c r="L503">
        <v>30</v>
      </c>
      <c r="M503">
        <v>40</v>
      </c>
      <c r="N503">
        <v>0</v>
      </c>
      <c r="O503">
        <v>0</v>
      </c>
      <c r="P503">
        <v>0</v>
      </c>
      <c r="U503">
        <v>0</v>
      </c>
      <c r="V503">
        <v>0</v>
      </c>
      <c r="W503">
        <v>0</v>
      </c>
    </row>
    <row r="504" spans="1:23">
      <c r="A504" t="s">
        <v>691</v>
      </c>
      <c r="B504" t="s">
        <v>734</v>
      </c>
      <c r="C504" t="s">
        <v>735</v>
      </c>
      <c r="D504">
        <v>1</v>
      </c>
      <c r="E504">
        <v>0</v>
      </c>
      <c r="F504">
        <v>55</v>
      </c>
      <c r="G504" t="s">
        <v>74</v>
      </c>
      <c r="H504" t="s">
        <v>75</v>
      </c>
      <c r="I504">
        <v>0</v>
      </c>
      <c r="J504">
        <v>0</v>
      </c>
      <c r="K504">
        <v>30</v>
      </c>
      <c r="L504">
        <v>30</v>
      </c>
      <c r="M504">
        <v>40</v>
      </c>
      <c r="N504">
        <v>0</v>
      </c>
      <c r="O504">
        <v>0</v>
      </c>
      <c r="P504">
        <v>0</v>
      </c>
      <c r="U504">
        <v>0</v>
      </c>
      <c r="V504">
        <v>0</v>
      </c>
      <c r="W504">
        <v>0</v>
      </c>
    </row>
    <row r="505" spans="1:23">
      <c r="A505" t="s">
        <v>691</v>
      </c>
      <c r="B505" t="s">
        <v>736</v>
      </c>
      <c r="C505" t="s">
        <v>737</v>
      </c>
      <c r="D505">
        <v>1</v>
      </c>
      <c r="E505">
        <v>0</v>
      </c>
      <c r="F505">
        <v>40</v>
      </c>
      <c r="G505" t="s">
        <v>74</v>
      </c>
      <c r="H505" t="s">
        <v>75</v>
      </c>
      <c r="I505">
        <v>0</v>
      </c>
      <c r="J505">
        <v>0</v>
      </c>
      <c r="K505">
        <v>35</v>
      </c>
      <c r="L505">
        <v>40</v>
      </c>
      <c r="M505">
        <v>25</v>
      </c>
      <c r="N505">
        <v>0</v>
      </c>
      <c r="O505">
        <v>0</v>
      </c>
      <c r="P505">
        <v>0</v>
      </c>
      <c r="U505">
        <v>0</v>
      </c>
      <c r="V505">
        <v>0</v>
      </c>
      <c r="W505">
        <v>0</v>
      </c>
    </row>
    <row r="506" spans="1:23">
      <c r="A506" t="s">
        <v>738</v>
      </c>
      <c r="B506" t="s">
        <v>739</v>
      </c>
      <c r="C506" t="s">
        <v>740</v>
      </c>
      <c r="D506">
        <v>1.4</v>
      </c>
      <c r="E506">
        <v>0</v>
      </c>
      <c r="F506">
        <v>80</v>
      </c>
      <c r="G506" t="s">
        <v>74</v>
      </c>
      <c r="H506" t="s">
        <v>75</v>
      </c>
      <c r="I506">
        <v>0</v>
      </c>
      <c r="J506">
        <v>0</v>
      </c>
      <c r="K506">
        <v>30</v>
      </c>
      <c r="L506">
        <v>30</v>
      </c>
      <c r="M506">
        <v>40</v>
      </c>
      <c r="N506">
        <v>0</v>
      </c>
      <c r="O506">
        <v>0</v>
      </c>
      <c r="P506">
        <v>0</v>
      </c>
      <c r="U506">
        <v>0</v>
      </c>
      <c r="V506">
        <v>0</v>
      </c>
      <c r="W506">
        <v>0</v>
      </c>
    </row>
    <row r="507" spans="1:23">
      <c r="A507" t="s">
        <v>738</v>
      </c>
      <c r="B507" t="s">
        <v>741</v>
      </c>
      <c r="C507" t="s">
        <v>742</v>
      </c>
      <c r="D507">
        <v>2.2999999999999998</v>
      </c>
      <c r="E507">
        <v>0</v>
      </c>
      <c r="F507">
        <v>50</v>
      </c>
      <c r="G507" t="s">
        <v>74</v>
      </c>
      <c r="H507" t="s">
        <v>75</v>
      </c>
      <c r="I507">
        <v>0</v>
      </c>
      <c r="J507">
        <v>0</v>
      </c>
      <c r="K507">
        <v>30</v>
      </c>
      <c r="L507">
        <v>30</v>
      </c>
      <c r="M507">
        <v>40</v>
      </c>
      <c r="N507">
        <v>0</v>
      </c>
      <c r="O507">
        <v>0</v>
      </c>
      <c r="P507">
        <v>0</v>
      </c>
      <c r="U507">
        <v>0</v>
      </c>
      <c r="V507">
        <v>0</v>
      </c>
      <c r="W507">
        <v>0</v>
      </c>
    </row>
    <row r="508" spans="1:23">
      <c r="A508" t="s">
        <v>738</v>
      </c>
      <c r="B508" t="s">
        <v>743</v>
      </c>
      <c r="C508" t="s">
        <v>744</v>
      </c>
      <c r="D508">
        <v>3.5</v>
      </c>
      <c r="E508">
        <v>0</v>
      </c>
      <c r="F508">
        <v>45</v>
      </c>
      <c r="G508" t="s">
        <v>74</v>
      </c>
      <c r="H508" t="s">
        <v>75</v>
      </c>
      <c r="I508">
        <v>0</v>
      </c>
      <c r="J508">
        <v>0</v>
      </c>
      <c r="K508">
        <v>30</v>
      </c>
      <c r="L508">
        <v>60</v>
      </c>
      <c r="M508">
        <v>10</v>
      </c>
      <c r="N508">
        <v>0</v>
      </c>
      <c r="O508">
        <v>0</v>
      </c>
      <c r="P508">
        <v>0</v>
      </c>
      <c r="U508">
        <v>0</v>
      </c>
      <c r="V508">
        <v>0</v>
      </c>
      <c r="W508">
        <v>0</v>
      </c>
    </row>
    <row r="509" spans="1:23">
      <c r="A509" t="s">
        <v>738</v>
      </c>
      <c r="B509" t="s">
        <v>745</v>
      </c>
      <c r="C509" t="s">
        <v>746</v>
      </c>
      <c r="D509">
        <v>1.1000000000000001</v>
      </c>
      <c r="E509">
        <v>0</v>
      </c>
      <c r="F509">
        <v>100</v>
      </c>
      <c r="G509" t="s">
        <v>74</v>
      </c>
      <c r="H509" t="s">
        <v>75</v>
      </c>
      <c r="I509">
        <v>0</v>
      </c>
      <c r="J509">
        <v>0</v>
      </c>
      <c r="K509">
        <v>30</v>
      </c>
      <c r="L509">
        <v>30</v>
      </c>
      <c r="M509">
        <v>40</v>
      </c>
      <c r="N509">
        <v>0</v>
      </c>
      <c r="O509">
        <v>0</v>
      </c>
      <c r="P509">
        <v>0</v>
      </c>
      <c r="U509">
        <v>0</v>
      </c>
      <c r="V509">
        <v>0</v>
      </c>
      <c r="W509">
        <v>0</v>
      </c>
    </row>
    <row r="510" spans="1:23">
      <c r="A510" t="s">
        <v>738</v>
      </c>
      <c r="B510" t="s">
        <v>747</v>
      </c>
      <c r="C510" t="s">
        <v>748</v>
      </c>
      <c r="D510">
        <v>3.5</v>
      </c>
      <c r="E510">
        <v>0</v>
      </c>
      <c r="F510">
        <v>60</v>
      </c>
      <c r="G510" t="s">
        <v>78</v>
      </c>
      <c r="H510" t="s">
        <v>78</v>
      </c>
      <c r="I510">
        <v>0</v>
      </c>
      <c r="J510">
        <v>0</v>
      </c>
      <c r="K510">
        <v>35</v>
      </c>
      <c r="L510">
        <v>55</v>
      </c>
      <c r="M510">
        <v>10</v>
      </c>
      <c r="N510">
        <v>0</v>
      </c>
      <c r="O510">
        <v>0</v>
      </c>
      <c r="P510">
        <v>0</v>
      </c>
      <c r="U510">
        <v>0</v>
      </c>
      <c r="V510">
        <v>0</v>
      </c>
      <c r="W510">
        <v>0</v>
      </c>
    </row>
    <row r="511" spans="1:23">
      <c r="A511" t="s">
        <v>738</v>
      </c>
      <c r="B511" t="s">
        <v>749</v>
      </c>
      <c r="C511" t="s">
        <v>750</v>
      </c>
      <c r="D511">
        <v>1500</v>
      </c>
      <c r="E511">
        <v>0</v>
      </c>
      <c r="F511">
        <v>20</v>
      </c>
      <c r="G511" t="s">
        <v>751</v>
      </c>
      <c r="H511" t="s">
        <v>751</v>
      </c>
      <c r="I511">
        <v>0</v>
      </c>
      <c r="J511">
        <v>0</v>
      </c>
      <c r="K511">
        <v>20</v>
      </c>
      <c r="L511">
        <v>70</v>
      </c>
      <c r="M511">
        <v>10</v>
      </c>
      <c r="N511">
        <v>0</v>
      </c>
      <c r="O511">
        <v>0</v>
      </c>
      <c r="P511">
        <v>0</v>
      </c>
      <c r="U511">
        <v>0</v>
      </c>
      <c r="V511">
        <v>0</v>
      </c>
      <c r="W511">
        <v>0</v>
      </c>
    </row>
    <row r="512" spans="1:23">
      <c r="A512" t="s">
        <v>738</v>
      </c>
      <c r="B512" t="s">
        <v>752</v>
      </c>
      <c r="C512" t="s">
        <v>753</v>
      </c>
      <c r="D512">
        <v>1000</v>
      </c>
      <c r="E512">
        <v>0</v>
      </c>
      <c r="F512">
        <v>20</v>
      </c>
      <c r="G512" t="s">
        <v>754</v>
      </c>
      <c r="H512" t="s">
        <v>754</v>
      </c>
      <c r="I512">
        <v>0</v>
      </c>
      <c r="J512">
        <v>0</v>
      </c>
      <c r="K512">
        <v>30</v>
      </c>
      <c r="L512">
        <v>30</v>
      </c>
      <c r="M512">
        <v>40</v>
      </c>
      <c r="N512">
        <v>0</v>
      </c>
      <c r="O512">
        <v>0</v>
      </c>
      <c r="P512">
        <v>0</v>
      </c>
      <c r="U512">
        <v>0</v>
      </c>
      <c r="V512">
        <v>0</v>
      </c>
      <c r="W512">
        <v>0</v>
      </c>
    </row>
    <row r="513" spans="1:23">
      <c r="A513" t="s">
        <v>738</v>
      </c>
      <c r="B513" t="s">
        <v>755</v>
      </c>
      <c r="C513" t="s">
        <v>756</v>
      </c>
      <c r="D513">
        <v>4.5</v>
      </c>
      <c r="E513">
        <v>0</v>
      </c>
      <c r="F513">
        <v>40</v>
      </c>
      <c r="G513" t="s">
        <v>74</v>
      </c>
      <c r="H513" t="s">
        <v>75</v>
      </c>
      <c r="I513">
        <v>0</v>
      </c>
      <c r="J513">
        <v>0</v>
      </c>
      <c r="K513">
        <v>35</v>
      </c>
      <c r="L513">
        <v>55</v>
      </c>
      <c r="M513">
        <v>10</v>
      </c>
      <c r="N513">
        <v>0</v>
      </c>
      <c r="O513">
        <v>0</v>
      </c>
      <c r="P513">
        <v>0</v>
      </c>
      <c r="U513">
        <v>0</v>
      </c>
      <c r="V513">
        <v>0</v>
      </c>
      <c r="W513">
        <v>0</v>
      </c>
    </row>
    <row r="514" spans="1:23">
      <c r="A514" t="s">
        <v>738</v>
      </c>
      <c r="B514" t="s">
        <v>757</v>
      </c>
      <c r="C514" t="s">
        <v>758</v>
      </c>
      <c r="D514">
        <v>4</v>
      </c>
      <c r="E514">
        <v>0</v>
      </c>
      <c r="F514">
        <v>65</v>
      </c>
      <c r="G514" t="s">
        <v>78</v>
      </c>
      <c r="H514" t="s">
        <v>78</v>
      </c>
      <c r="I514">
        <v>0</v>
      </c>
      <c r="J514">
        <v>0</v>
      </c>
      <c r="K514">
        <v>30</v>
      </c>
      <c r="L514">
        <v>45</v>
      </c>
      <c r="M514">
        <v>25</v>
      </c>
      <c r="N514">
        <v>0</v>
      </c>
      <c r="O514">
        <v>0</v>
      </c>
      <c r="P514">
        <v>0</v>
      </c>
      <c r="U514">
        <v>0</v>
      </c>
      <c r="V514">
        <v>0</v>
      </c>
      <c r="W514">
        <v>0</v>
      </c>
    </row>
    <row r="515" spans="1:23">
      <c r="A515" t="s">
        <v>738</v>
      </c>
      <c r="B515" t="s">
        <v>759</v>
      </c>
      <c r="C515" t="s">
        <v>760</v>
      </c>
      <c r="D515">
        <v>0.6</v>
      </c>
      <c r="E515">
        <v>0</v>
      </c>
      <c r="F515">
        <v>100</v>
      </c>
      <c r="G515" t="s">
        <v>74</v>
      </c>
      <c r="H515" t="s">
        <v>75</v>
      </c>
      <c r="I515">
        <v>0</v>
      </c>
      <c r="J515">
        <v>0</v>
      </c>
      <c r="K515">
        <v>30</v>
      </c>
      <c r="L515">
        <v>30</v>
      </c>
      <c r="M515">
        <v>40</v>
      </c>
      <c r="N515">
        <v>0</v>
      </c>
      <c r="O515">
        <v>0</v>
      </c>
      <c r="P515">
        <v>0</v>
      </c>
      <c r="U515">
        <v>0</v>
      </c>
      <c r="V515">
        <v>0</v>
      </c>
      <c r="W515">
        <v>0</v>
      </c>
    </row>
    <row r="516" spans="1:23">
      <c r="A516" t="s">
        <v>738</v>
      </c>
      <c r="B516" t="s">
        <v>761</v>
      </c>
      <c r="C516" t="s">
        <v>762</v>
      </c>
      <c r="D516">
        <v>32</v>
      </c>
      <c r="E516">
        <v>0</v>
      </c>
      <c r="F516">
        <v>50</v>
      </c>
      <c r="G516" t="s">
        <v>74</v>
      </c>
      <c r="H516" t="s">
        <v>75</v>
      </c>
      <c r="I516">
        <v>0</v>
      </c>
      <c r="J516">
        <v>0</v>
      </c>
      <c r="K516">
        <v>30</v>
      </c>
      <c r="L516">
        <v>55</v>
      </c>
      <c r="M516">
        <v>15</v>
      </c>
      <c r="N516">
        <v>0</v>
      </c>
      <c r="O516">
        <v>0</v>
      </c>
      <c r="P516">
        <v>0</v>
      </c>
      <c r="U516">
        <v>0</v>
      </c>
      <c r="V516">
        <v>0</v>
      </c>
      <c r="W516">
        <v>0</v>
      </c>
    </row>
    <row r="517" spans="1:23">
      <c r="A517" t="s">
        <v>738</v>
      </c>
      <c r="B517" t="s">
        <v>356</v>
      </c>
      <c r="C517" t="s">
        <v>763</v>
      </c>
      <c r="D517">
        <v>55</v>
      </c>
      <c r="E517">
        <v>0</v>
      </c>
      <c r="F517">
        <v>60</v>
      </c>
      <c r="G517" t="s">
        <v>78</v>
      </c>
      <c r="H517" t="s">
        <v>78</v>
      </c>
      <c r="I517">
        <v>0</v>
      </c>
      <c r="J517">
        <v>0</v>
      </c>
      <c r="K517">
        <v>30</v>
      </c>
      <c r="L517">
        <v>50</v>
      </c>
      <c r="M517">
        <v>20</v>
      </c>
      <c r="N517">
        <v>0</v>
      </c>
      <c r="O517">
        <v>0</v>
      </c>
      <c r="P517">
        <v>0</v>
      </c>
      <c r="U517">
        <v>0</v>
      </c>
      <c r="V517">
        <v>0</v>
      </c>
      <c r="W517">
        <v>0</v>
      </c>
    </row>
    <row r="518" spans="1:23">
      <c r="A518" t="s">
        <v>738</v>
      </c>
      <c r="B518" t="s">
        <v>764</v>
      </c>
      <c r="C518" t="s">
        <v>765</v>
      </c>
      <c r="D518">
        <v>80</v>
      </c>
      <c r="E518">
        <v>0</v>
      </c>
      <c r="F518">
        <v>80</v>
      </c>
      <c r="G518" t="s">
        <v>766</v>
      </c>
      <c r="H518" t="s">
        <v>767</v>
      </c>
      <c r="I518">
        <v>0</v>
      </c>
      <c r="J518">
        <v>0</v>
      </c>
      <c r="K518">
        <v>30</v>
      </c>
      <c r="L518">
        <v>30</v>
      </c>
      <c r="M518">
        <v>40</v>
      </c>
      <c r="N518">
        <v>0</v>
      </c>
      <c r="O518">
        <v>0</v>
      </c>
      <c r="P518">
        <v>0</v>
      </c>
      <c r="U518">
        <v>0</v>
      </c>
      <c r="V518">
        <v>0</v>
      </c>
      <c r="W518">
        <v>0</v>
      </c>
    </row>
    <row r="519" spans="1:23">
      <c r="A519" t="s">
        <v>738</v>
      </c>
      <c r="B519" t="s">
        <v>768</v>
      </c>
      <c r="C519" t="s">
        <v>769</v>
      </c>
      <c r="D519">
        <v>1</v>
      </c>
      <c r="E519">
        <v>0</v>
      </c>
      <c r="F519">
        <v>85</v>
      </c>
      <c r="G519" t="s">
        <v>78</v>
      </c>
      <c r="H519" t="s">
        <v>78</v>
      </c>
      <c r="I519">
        <v>0</v>
      </c>
      <c r="J519">
        <v>0</v>
      </c>
      <c r="K519">
        <v>40</v>
      </c>
      <c r="L519">
        <v>50</v>
      </c>
      <c r="M519">
        <v>10</v>
      </c>
      <c r="N519">
        <v>0</v>
      </c>
      <c r="O519">
        <v>0</v>
      </c>
      <c r="P519">
        <v>0</v>
      </c>
      <c r="U519">
        <v>0</v>
      </c>
      <c r="V519">
        <v>0</v>
      </c>
      <c r="W519">
        <v>0</v>
      </c>
    </row>
    <row r="520" spans="1:23">
      <c r="A520" t="s">
        <v>738</v>
      </c>
      <c r="B520" t="s">
        <v>770</v>
      </c>
      <c r="C520" t="s">
        <v>771</v>
      </c>
      <c r="D520">
        <v>0.5</v>
      </c>
      <c r="E520">
        <v>0</v>
      </c>
      <c r="F520">
        <v>80</v>
      </c>
      <c r="G520" t="s">
        <v>74</v>
      </c>
      <c r="H520" t="s">
        <v>75</v>
      </c>
      <c r="I520">
        <v>0</v>
      </c>
      <c r="J520">
        <v>0</v>
      </c>
      <c r="K520">
        <v>30</v>
      </c>
      <c r="L520">
        <v>30</v>
      </c>
      <c r="M520">
        <v>40</v>
      </c>
      <c r="N520">
        <v>0</v>
      </c>
      <c r="O520">
        <v>0</v>
      </c>
      <c r="P520">
        <v>0</v>
      </c>
      <c r="U520">
        <v>0</v>
      </c>
      <c r="V520">
        <v>0</v>
      </c>
      <c r="W520">
        <v>0</v>
      </c>
    </row>
    <row r="521" spans="1:23">
      <c r="A521" t="s">
        <v>738</v>
      </c>
      <c r="B521" t="s">
        <v>772</v>
      </c>
      <c r="C521" t="s">
        <v>773</v>
      </c>
      <c r="D521">
        <v>30</v>
      </c>
      <c r="E521">
        <v>0</v>
      </c>
      <c r="F521">
        <v>50</v>
      </c>
      <c r="G521" t="s">
        <v>754</v>
      </c>
      <c r="H521" t="s">
        <v>754</v>
      </c>
      <c r="I521">
        <v>0</v>
      </c>
      <c r="J521">
        <v>0</v>
      </c>
      <c r="K521">
        <v>30</v>
      </c>
      <c r="L521">
        <v>30</v>
      </c>
      <c r="M521">
        <v>40</v>
      </c>
      <c r="N521">
        <v>0</v>
      </c>
      <c r="O521">
        <v>0</v>
      </c>
      <c r="P521">
        <v>0</v>
      </c>
      <c r="U521">
        <v>0</v>
      </c>
      <c r="V521">
        <v>0</v>
      </c>
      <c r="W521">
        <v>0</v>
      </c>
    </row>
    <row r="522" spans="1:23">
      <c r="A522" t="s">
        <v>738</v>
      </c>
      <c r="B522" t="s">
        <v>774</v>
      </c>
      <c r="C522" t="s">
        <v>775</v>
      </c>
      <c r="D522">
        <v>3</v>
      </c>
      <c r="E522">
        <v>0</v>
      </c>
      <c r="F522">
        <v>70</v>
      </c>
      <c r="G522" t="s">
        <v>78</v>
      </c>
      <c r="H522" t="s">
        <v>78</v>
      </c>
      <c r="I522">
        <v>0</v>
      </c>
      <c r="J522">
        <v>0</v>
      </c>
      <c r="K522">
        <v>45</v>
      </c>
      <c r="L522">
        <v>45</v>
      </c>
      <c r="M522">
        <v>10</v>
      </c>
      <c r="N522">
        <v>0</v>
      </c>
      <c r="O522">
        <v>0</v>
      </c>
      <c r="P522">
        <v>0</v>
      </c>
      <c r="U522">
        <v>0</v>
      </c>
      <c r="V522">
        <v>0</v>
      </c>
      <c r="W522">
        <v>0</v>
      </c>
    </row>
    <row r="523" spans="1:23">
      <c r="A523" t="s">
        <v>738</v>
      </c>
      <c r="B523" t="s">
        <v>776</v>
      </c>
      <c r="C523" t="s">
        <v>777</v>
      </c>
      <c r="D523">
        <v>1.5</v>
      </c>
      <c r="E523">
        <v>0</v>
      </c>
      <c r="F523">
        <v>100</v>
      </c>
      <c r="G523" t="s">
        <v>74</v>
      </c>
      <c r="H523" t="s">
        <v>75</v>
      </c>
      <c r="I523">
        <v>0</v>
      </c>
      <c r="J523">
        <v>0</v>
      </c>
      <c r="K523">
        <v>30</v>
      </c>
      <c r="L523">
        <v>30</v>
      </c>
      <c r="M523">
        <v>40</v>
      </c>
      <c r="N523">
        <v>0</v>
      </c>
      <c r="O523">
        <v>0</v>
      </c>
      <c r="P523">
        <v>0</v>
      </c>
      <c r="U523">
        <v>0</v>
      </c>
      <c r="V523">
        <v>0</v>
      </c>
      <c r="W523">
        <v>0</v>
      </c>
    </row>
    <row r="524" spans="1:23">
      <c r="A524" t="s">
        <v>738</v>
      </c>
      <c r="B524" t="s">
        <v>778</v>
      </c>
      <c r="C524" t="s">
        <v>779</v>
      </c>
      <c r="D524">
        <v>1</v>
      </c>
      <c r="E524">
        <v>0</v>
      </c>
      <c r="F524">
        <v>70</v>
      </c>
      <c r="G524" t="s">
        <v>363</v>
      </c>
      <c r="H524" t="s">
        <v>363</v>
      </c>
      <c r="I524">
        <v>0</v>
      </c>
      <c r="J524">
        <v>0</v>
      </c>
      <c r="K524">
        <v>30</v>
      </c>
      <c r="L524">
        <v>50</v>
      </c>
      <c r="M524">
        <v>20</v>
      </c>
      <c r="N524">
        <v>0</v>
      </c>
      <c r="O524">
        <v>0</v>
      </c>
      <c r="P524">
        <v>0</v>
      </c>
      <c r="U524">
        <v>0</v>
      </c>
      <c r="V524">
        <v>0</v>
      </c>
      <c r="W524">
        <v>0</v>
      </c>
    </row>
    <row r="525" spans="1:23">
      <c r="A525" t="s">
        <v>738</v>
      </c>
      <c r="B525" t="s">
        <v>780</v>
      </c>
      <c r="C525" t="s">
        <v>781</v>
      </c>
      <c r="D525">
        <v>6</v>
      </c>
      <c r="E525">
        <v>0</v>
      </c>
      <c r="F525">
        <v>85</v>
      </c>
      <c r="G525" t="s">
        <v>78</v>
      </c>
      <c r="H525" t="s">
        <v>78</v>
      </c>
      <c r="I525">
        <v>0</v>
      </c>
      <c r="J525">
        <v>0</v>
      </c>
      <c r="K525">
        <v>30</v>
      </c>
      <c r="L525">
        <v>60</v>
      </c>
      <c r="M525">
        <v>10</v>
      </c>
      <c r="N525">
        <v>0</v>
      </c>
      <c r="O525">
        <v>0</v>
      </c>
      <c r="P525">
        <v>0</v>
      </c>
      <c r="U525">
        <v>0</v>
      </c>
      <c r="V525">
        <v>0</v>
      </c>
      <c r="W525">
        <v>0</v>
      </c>
    </row>
    <row r="526" spans="1:23">
      <c r="A526" t="s">
        <v>782</v>
      </c>
      <c r="B526" t="s">
        <v>783</v>
      </c>
      <c r="C526" t="s">
        <v>784</v>
      </c>
      <c r="D526">
        <v>50</v>
      </c>
      <c r="E526">
        <v>0</v>
      </c>
      <c r="F526">
        <v>15</v>
      </c>
      <c r="I526">
        <v>1.2</v>
      </c>
      <c r="J526">
        <v>3</v>
      </c>
      <c r="K526">
        <v>35</v>
      </c>
      <c r="L526">
        <v>30</v>
      </c>
      <c r="M526">
        <v>35</v>
      </c>
      <c r="N526">
        <v>0</v>
      </c>
      <c r="O526">
        <v>0</v>
      </c>
      <c r="P526">
        <v>0</v>
      </c>
      <c r="U526">
        <v>0</v>
      </c>
      <c r="V526">
        <v>0</v>
      </c>
      <c r="W526">
        <v>0</v>
      </c>
    </row>
    <row r="527" spans="1:23">
      <c r="A527" t="s">
        <v>782</v>
      </c>
      <c r="B527" t="s">
        <v>785</v>
      </c>
      <c r="C527" t="s">
        <v>786</v>
      </c>
      <c r="D527">
        <v>12</v>
      </c>
      <c r="E527">
        <v>5</v>
      </c>
      <c r="F527">
        <v>5</v>
      </c>
      <c r="I527">
        <v>1.5</v>
      </c>
      <c r="J527">
        <v>2</v>
      </c>
      <c r="K527">
        <v>45</v>
      </c>
      <c r="L527">
        <v>40</v>
      </c>
      <c r="M527">
        <v>15</v>
      </c>
      <c r="N527">
        <v>1956</v>
      </c>
      <c r="O527">
        <v>0</v>
      </c>
      <c r="P527">
        <v>0</v>
      </c>
      <c r="U527">
        <v>0</v>
      </c>
      <c r="V527">
        <v>0</v>
      </c>
      <c r="W527">
        <v>0</v>
      </c>
    </row>
    <row r="528" spans="1:23">
      <c r="A528" t="s">
        <v>782</v>
      </c>
      <c r="B528" t="s">
        <v>787</v>
      </c>
      <c r="C528" t="s">
        <v>788</v>
      </c>
      <c r="D528">
        <v>9</v>
      </c>
      <c r="E528">
        <v>0</v>
      </c>
      <c r="F528">
        <v>3</v>
      </c>
      <c r="I528">
        <v>1.5</v>
      </c>
      <c r="J528">
        <v>2</v>
      </c>
      <c r="K528">
        <v>45</v>
      </c>
      <c r="L528">
        <v>35</v>
      </c>
      <c r="M528">
        <v>20</v>
      </c>
      <c r="N528">
        <v>1965</v>
      </c>
      <c r="O528">
        <v>0</v>
      </c>
      <c r="P528">
        <v>0</v>
      </c>
      <c r="U528">
        <v>0</v>
      </c>
      <c r="V528">
        <v>0</v>
      </c>
      <c r="W528">
        <v>0</v>
      </c>
    </row>
    <row r="529" spans="1:23">
      <c r="A529" t="s">
        <v>782</v>
      </c>
      <c r="B529" t="s">
        <v>789</v>
      </c>
      <c r="C529" t="s">
        <v>790</v>
      </c>
      <c r="D529">
        <v>2.2999999999999998</v>
      </c>
      <c r="E529">
        <v>0</v>
      </c>
      <c r="F529">
        <v>15</v>
      </c>
      <c r="I529">
        <v>2.5</v>
      </c>
      <c r="J529">
        <v>2</v>
      </c>
      <c r="K529">
        <v>45</v>
      </c>
      <c r="L529">
        <v>35</v>
      </c>
      <c r="M529">
        <v>20</v>
      </c>
      <c r="N529">
        <v>1950</v>
      </c>
      <c r="O529">
        <v>0</v>
      </c>
      <c r="P529">
        <v>0</v>
      </c>
      <c r="U529">
        <v>0</v>
      </c>
      <c r="V529">
        <v>0</v>
      </c>
      <c r="W529">
        <v>0</v>
      </c>
    </row>
    <row r="530" spans="1:23">
      <c r="A530" t="s">
        <v>782</v>
      </c>
      <c r="B530" t="s">
        <v>791</v>
      </c>
      <c r="C530" t="s">
        <v>792</v>
      </c>
      <c r="D530">
        <v>2</v>
      </c>
      <c r="E530">
        <v>0</v>
      </c>
      <c r="F530">
        <v>5</v>
      </c>
      <c r="I530">
        <v>3</v>
      </c>
      <c r="J530">
        <v>2</v>
      </c>
      <c r="K530">
        <v>45</v>
      </c>
      <c r="L530">
        <v>40</v>
      </c>
      <c r="M530">
        <v>15</v>
      </c>
      <c r="N530">
        <v>0</v>
      </c>
      <c r="O530">
        <v>0</v>
      </c>
      <c r="P530">
        <v>0</v>
      </c>
      <c r="U530">
        <v>0</v>
      </c>
      <c r="V530">
        <v>0</v>
      </c>
      <c r="W530">
        <v>0</v>
      </c>
    </row>
    <row r="531" spans="1:23">
      <c r="A531" t="s">
        <v>782</v>
      </c>
      <c r="B531" t="s">
        <v>793</v>
      </c>
      <c r="C531" t="s">
        <v>794</v>
      </c>
      <c r="D531">
        <v>3</v>
      </c>
      <c r="E531">
        <v>0</v>
      </c>
      <c r="F531">
        <v>7</v>
      </c>
      <c r="I531">
        <v>3.1</v>
      </c>
      <c r="J531">
        <v>2</v>
      </c>
      <c r="K531">
        <v>30</v>
      </c>
      <c r="L531">
        <v>35</v>
      </c>
      <c r="M531">
        <v>35</v>
      </c>
      <c r="N531">
        <v>1962</v>
      </c>
      <c r="O531">
        <v>0</v>
      </c>
      <c r="P531">
        <v>0</v>
      </c>
      <c r="U531">
        <v>0</v>
      </c>
      <c r="V531">
        <v>0</v>
      </c>
      <c r="W531">
        <v>0</v>
      </c>
    </row>
    <row r="532" spans="1:23">
      <c r="A532" t="s">
        <v>782</v>
      </c>
      <c r="B532" t="s">
        <v>795</v>
      </c>
      <c r="C532" t="s">
        <v>796</v>
      </c>
      <c r="D532">
        <v>2</v>
      </c>
      <c r="E532">
        <v>0</v>
      </c>
      <c r="F532">
        <v>15</v>
      </c>
      <c r="I532">
        <v>3.9</v>
      </c>
      <c r="J532">
        <v>1</v>
      </c>
      <c r="K532">
        <v>40</v>
      </c>
      <c r="L532">
        <v>25</v>
      </c>
      <c r="M532">
        <v>35</v>
      </c>
      <c r="N532">
        <v>0</v>
      </c>
      <c r="O532">
        <v>0</v>
      </c>
      <c r="P532">
        <v>0</v>
      </c>
      <c r="U532">
        <v>0</v>
      </c>
      <c r="V532">
        <v>0</v>
      </c>
      <c r="W532">
        <v>0</v>
      </c>
    </row>
    <row r="533" spans="1:23">
      <c r="A533" t="s">
        <v>782</v>
      </c>
      <c r="B533" t="s">
        <v>797</v>
      </c>
      <c r="C533" t="s">
        <v>798</v>
      </c>
      <c r="D533">
        <v>1.2</v>
      </c>
      <c r="E533">
        <v>0</v>
      </c>
      <c r="F533">
        <v>5</v>
      </c>
      <c r="I533">
        <v>5</v>
      </c>
      <c r="J533">
        <v>2</v>
      </c>
      <c r="K533">
        <v>50</v>
      </c>
      <c r="L533">
        <v>35</v>
      </c>
      <c r="M533">
        <v>15</v>
      </c>
      <c r="N533">
        <v>0</v>
      </c>
      <c r="O533">
        <v>0</v>
      </c>
      <c r="P533">
        <v>0</v>
      </c>
      <c r="U533">
        <v>0</v>
      </c>
      <c r="V533">
        <v>0</v>
      </c>
      <c r="W533">
        <v>0</v>
      </c>
    </row>
    <row r="534" spans="1:23">
      <c r="A534" t="s">
        <v>782</v>
      </c>
      <c r="B534" t="s">
        <v>799</v>
      </c>
      <c r="C534" t="s">
        <v>800</v>
      </c>
      <c r="D534">
        <v>5</v>
      </c>
      <c r="E534">
        <v>0</v>
      </c>
      <c r="F534">
        <v>5</v>
      </c>
      <c r="I534">
        <v>6</v>
      </c>
      <c r="J534">
        <v>3</v>
      </c>
      <c r="K534">
        <v>40</v>
      </c>
      <c r="L534">
        <v>30</v>
      </c>
      <c r="M534">
        <v>30</v>
      </c>
      <c r="N534">
        <v>0</v>
      </c>
      <c r="O534">
        <v>0</v>
      </c>
      <c r="P534">
        <v>0</v>
      </c>
      <c r="U534">
        <v>0</v>
      </c>
      <c r="V534">
        <v>0</v>
      </c>
      <c r="W534">
        <v>0</v>
      </c>
    </row>
    <row r="535" spans="1:23">
      <c r="A535" t="s">
        <v>782</v>
      </c>
      <c r="B535" t="s">
        <v>801</v>
      </c>
      <c r="C535" t="s">
        <v>802</v>
      </c>
      <c r="D535">
        <v>1</v>
      </c>
      <c r="E535">
        <v>0</v>
      </c>
      <c r="F535">
        <v>5</v>
      </c>
      <c r="I535">
        <v>6.5</v>
      </c>
      <c r="J535">
        <v>2</v>
      </c>
      <c r="K535">
        <v>45</v>
      </c>
      <c r="L535">
        <v>35</v>
      </c>
      <c r="M535">
        <v>20</v>
      </c>
      <c r="N535">
        <v>0</v>
      </c>
      <c r="O535">
        <v>0</v>
      </c>
      <c r="P535">
        <v>0</v>
      </c>
      <c r="U535">
        <v>0</v>
      </c>
      <c r="V535">
        <v>0</v>
      </c>
      <c r="W535">
        <v>0</v>
      </c>
    </row>
    <row r="536" spans="1:23">
      <c r="A536" t="s">
        <v>782</v>
      </c>
      <c r="B536" t="s">
        <v>803</v>
      </c>
      <c r="C536" t="s">
        <v>804</v>
      </c>
      <c r="D536">
        <v>1</v>
      </c>
      <c r="E536">
        <v>0</v>
      </c>
      <c r="F536">
        <v>5</v>
      </c>
      <c r="I536">
        <v>8</v>
      </c>
      <c r="J536">
        <v>3</v>
      </c>
      <c r="K536">
        <v>45</v>
      </c>
      <c r="L536">
        <v>40</v>
      </c>
      <c r="M536">
        <v>15</v>
      </c>
      <c r="N536">
        <v>0</v>
      </c>
      <c r="O536">
        <v>0</v>
      </c>
      <c r="P536">
        <v>0</v>
      </c>
      <c r="U536">
        <v>0</v>
      </c>
      <c r="V536">
        <v>0</v>
      </c>
      <c r="W536">
        <v>0</v>
      </c>
    </row>
    <row r="537" spans="1:23">
      <c r="A537" t="s">
        <v>805</v>
      </c>
      <c r="B537" t="s">
        <v>806</v>
      </c>
      <c r="C537" t="s">
        <v>807</v>
      </c>
      <c r="D537">
        <v>10</v>
      </c>
      <c r="E537">
        <v>10</v>
      </c>
      <c r="F537">
        <v>10</v>
      </c>
      <c r="I537">
        <v>0</v>
      </c>
      <c r="J537">
        <v>0</v>
      </c>
      <c r="K537">
        <v>30</v>
      </c>
      <c r="L537">
        <v>60</v>
      </c>
      <c r="M537">
        <v>10</v>
      </c>
      <c r="N537">
        <v>0</v>
      </c>
      <c r="O537">
        <v>0</v>
      </c>
      <c r="P537">
        <v>5</v>
      </c>
      <c r="U537">
        <v>0</v>
      </c>
      <c r="V537">
        <v>0</v>
      </c>
      <c r="W537">
        <v>0</v>
      </c>
    </row>
    <row r="538" spans="1:23">
      <c r="A538" t="s">
        <v>805</v>
      </c>
      <c r="B538" t="s">
        <v>808</v>
      </c>
      <c r="C538" t="s">
        <v>809</v>
      </c>
      <c r="D538">
        <v>350</v>
      </c>
      <c r="E538">
        <v>40</v>
      </c>
      <c r="F538">
        <v>40</v>
      </c>
      <c r="I538">
        <v>0</v>
      </c>
      <c r="J538">
        <v>0</v>
      </c>
      <c r="K538">
        <v>10</v>
      </c>
      <c r="L538">
        <v>55</v>
      </c>
      <c r="M538">
        <v>35</v>
      </c>
      <c r="N538">
        <v>0</v>
      </c>
      <c r="O538">
        <v>0</v>
      </c>
      <c r="P538">
        <v>5</v>
      </c>
      <c r="U538">
        <v>0</v>
      </c>
      <c r="V538">
        <v>0</v>
      </c>
      <c r="W538">
        <v>0</v>
      </c>
    </row>
    <row r="539" spans="1:23">
      <c r="A539" t="s">
        <v>805</v>
      </c>
      <c r="B539" t="s">
        <v>810</v>
      </c>
      <c r="C539" t="s">
        <v>811</v>
      </c>
      <c r="D539">
        <v>850</v>
      </c>
      <c r="E539">
        <v>30</v>
      </c>
      <c r="F539">
        <v>40</v>
      </c>
      <c r="I539">
        <v>0</v>
      </c>
      <c r="J539">
        <v>0</v>
      </c>
      <c r="K539">
        <v>20</v>
      </c>
      <c r="L539">
        <v>50</v>
      </c>
      <c r="M539">
        <v>30</v>
      </c>
      <c r="N539">
        <v>0</v>
      </c>
      <c r="O539">
        <v>0</v>
      </c>
      <c r="P539">
        <v>6</v>
      </c>
      <c r="U539">
        <v>0</v>
      </c>
      <c r="V539">
        <v>0</v>
      </c>
      <c r="W539">
        <v>0</v>
      </c>
    </row>
    <row r="540" spans="1:23">
      <c r="A540" t="s">
        <v>805</v>
      </c>
      <c r="B540" t="s">
        <v>812</v>
      </c>
      <c r="C540" t="s">
        <v>813</v>
      </c>
      <c r="D540">
        <v>15</v>
      </c>
      <c r="E540">
        <v>40</v>
      </c>
      <c r="F540">
        <v>5</v>
      </c>
      <c r="I540">
        <v>0</v>
      </c>
      <c r="J540">
        <v>0</v>
      </c>
      <c r="K540">
        <v>35</v>
      </c>
      <c r="L540">
        <v>40</v>
      </c>
      <c r="M540">
        <v>25</v>
      </c>
      <c r="N540">
        <v>0</v>
      </c>
      <c r="O540">
        <v>0</v>
      </c>
      <c r="P540">
        <v>6</v>
      </c>
      <c r="U540">
        <v>0</v>
      </c>
      <c r="V540">
        <v>0</v>
      </c>
      <c r="W540">
        <v>0</v>
      </c>
    </row>
    <row r="541" spans="1:23">
      <c r="A541" t="s">
        <v>805</v>
      </c>
      <c r="B541" t="s">
        <v>814</v>
      </c>
      <c r="C541" t="s">
        <v>815</v>
      </c>
      <c r="D541">
        <v>5500</v>
      </c>
      <c r="E541">
        <v>15</v>
      </c>
      <c r="F541">
        <v>60</v>
      </c>
      <c r="I541">
        <v>0</v>
      </c>
      <c r="J541">
        <v>0</v>
      </c>
      <c r="K541">
        <v>30</v>
      </c>
      <c r="L541">
        <v>40</v>
      </c>
      <c r="M541">
        <v>30</v>
      </c>
      <c r="N541">
        <v>1925</v>
      </c>
      <c r="O541">
        <v>0</v>
      </c>
      <c r="P541">
        <v>6</v>
      </c>
      <c r="U541">
        <v>0</v>
      </c>
      <c r="V541">
        <v>0</v>
      </c>
      <c r="W541">
        <v>0</v>
      </c>
    </row>
    <row r="542" spans="1:23">
      <c r="A542" t="s">
        <v>805</v>
      </c>
      <c r="B542" t="s">
        <v>816</v>
      </c>
      <c r="C542" t="s">
        <v>817</v>
      </c>
      <c r="D542">
        <v>4500</v>
      </c>
      <c r="E542">
        <v>15</v>
      </c>
      <c r="F542">
        <v>55</v>
      </c>
      <c r="I542">
        <v>0</v>
      </c>
      <c r="J542">
        <v>0</v>
      </c>
      <c r="K542">
        <v>30</v>
      </c>
      <c r="L542">
        <v>30</v>
      </c>
      <c r="M542">
        <v>40</v>
      </c>
      <c r="N542">
        <v>1920</v>
      </c>
      <c r="O542">
        <v>0</v>
      </c>
      <c r="P542">
        <v>6</v>
      </c>
      <c r="U542">
        <v>0</v>
      </c>
      <c r="V542">
        <v>0</v>
      </c>
      <c r="W542">
        <v>0</v>
      </c>
    </row>
    <row r="543" spans="1:23">
      <c r="A543" t="s">
        <v>805</v>
      </c>
      <c r="B543" t="s">
        <v>818</v>
      </c>
      <c r="C543" t="s">
        <v>819</v>
      </c>
      <c r="D543">
        <v>100</v>
      </c>
      <c r="E543">
        <v>10</v>
      </c>
      <c r="F543">
        <v>20</v>
      </c>
      <c r="G543" t="s">
        <v>78</v>
      </c>
      <c r="H543" t="s">
        <v>78</v>
      </c>
      <c r="I543">
        <v>0</v>
      </c>
      <c r="J543">
        <v>0</v>
      </c>
      <c r="K543">
        <v>30</v>
      </c>
      <c r="L543">
        <v>60</v>
      </c>
      <c r="M543">
        <v>10</v>
      </c>
      <c r="N543">
        <v>0</v>
      </c>
      <c r="O543">
        <v>0</v>
      </c>
      <c r="P543">
        <v>4</v>
      </c>
      <c r="U543">
        <v>0</v>
      </c>
      <c r="V543">
        <v>0</v>
      </c>
      <c r="W543">
        <v>0</v>
      </c>
    </row>
    <row r="544" spans="1:23">
      <c r="A544" t="s">
        <v>805</v>
      </c>
      <c r="B544" t="s">
        <v>820</v>
      </c>
      <c r="C544" t="s">
        <v>821</v>
      </c>
      <c r="D544">
        <v>1.2</v>
      </c>
      <c r="E544">
        <v>0</v>
      </c>
      <c r="F544">
        <v>60</v>
      </c>
      <c r="G544" t="s">
        <v>78</v>
      </c>
      <c r="H544" t="s">
        <v>78</v>
      </c>
      <c r="I544">
        <v>0</v>
      </c>
      <c r="J544">
        <v>0</v>
      </c>
      <c r="K544">
        <v>40</v>
      </c>
      <c r="L544">
        <v>40</v>
      </c>
      <c r="M544">
        <v>20</v>
      </c>
      <c r="N544">
        <v>0</v>
      </c>
      <c r="O544">
        <v>0</v>
      </c>
      <c r="P544">
        <v>5</v>
      </c>
      <c r="U544">
        <v>0</v>
      </c>
      <c r="V544">
        <v>0</v>
      </c>
      <c r="W544">
        <v>0</v>
      </c>
    </row>
    <row r="545" spans="1:23">
      <c r="A545" t="s">
        <v>805</v>
      </c>
      <c r="B545" t="s">
        <v>822</v>
      </c>
      <c r="C545" t="s">
        <v>822</v>
      </c>
      <c r="D545">
        <v>30</v>
      </c>
      <c r="E545">
        <v>85</v>
      </c>
      <c r="F545">
        <v>5</v>
      </c>
      <c r="I545">
        <v>0</v>
      </c>
      <c r="J545">
        <v>0</v>
      </c>
      <c r="K545">
        <v>30</v>
      </c>
      <c r="L545">
        <v>30</v>
      </c>
      <c r="M545">
        <v>40</v>
      </c>
      <c r="N545">
        <v>1982</v>
      </c>
      <c r="O545">
        <v>0</v>
      </c>
      <c r="P545">
        <v>9</v>
      </c>
      <c r="U545">
        <v>0</v>
      </c>
      <c r="V545">
        <v>0</v>
      </c>
      <c r="W545">
        <v>0</v>
      </c>
    </row>
    <row r="546" spans="1:23">
      <c r="A546" t="s">
        <v>805</v>
      </c>
      <c r="B546" t="s">
        <v>823</v>
      </c>
      <c r="C546" t="s">
        <v>824</v>
      </c>
      <c r="D546">
        <v>12</v>
      </c>
      <c r="E546">
        <v>0</v>
      </c>
      <c r="F546">
        <v>5</v>
      </c>
      <c r="I546">
        <v>0</v>
      </c>
      <c r="J546">
        <v>0</v>
      </c>
      <c r="K546">
        <v>35</v>
      </c>
      <c r="L546">
        <v>25</v>
      </c>
      <c r="M546">
        <v>40</v>
      </c>
      <c r="N546">
        <v>1990</v>
      </c>
      <c r="O546">
        <v>0</v>
      </c>
      <c r="P546">
        <v>8</v>
      </c>
      <c r="U546">
        <v>0</v>
      </c>
      <c r="V546">
        <v>0</v>
      </c>
      <c r="W546">
        <v>0</v>
      </c>
    </row>
    <row r="547" spans="1:23">
      <c r="A547" t="s">
        <v>805</v>
      </c>
      <c r="B547" t="s">
        <v>825</v>
      </c>
      <c r="C547" t="s">
        <v>826</v>
      </c>
      <c r="D547">
        <v>1.3</v>
      </c>
      <c r="E547">
        <v>0</v>
      </c>
      <c r="F547">
        <v>35</v>
      </c>
      <c r="G547" t="s">
        <v>78</v>
      </c>
      <c r="H547" t="s">
        <v>78</v>
      </c>
      <c r="I547">
        <v>0</v>
      </c>
      <c r="J547">
        <v>0</v>
      </c>
      <c r="K547">
        <v>30</v>
      </c>
      <c r="L547">
        <v>50</v>
      </c>
      <c r="M547">
        <v>20</v>
      </c>
      <c r="N547">
        <v>0</v>
      </c>
      <c r="O547">
        <v>0</v>
      </c>
      <c r="P547">
        <v>4</v>
      </c>
      <c r="U547">
        <v>0</v>
      </c>
      <c r="V547">
        <v>0</v>
      </c>
      <c r="W547">
        <v>0</v>
      </c>
    </row>
    <row r="548" spans="1:23">
      <c r="A548" t="s">
        <v>805</v>
      </c>
      <c r="B548" t="s">
        <v>827</v>
      </c>
      <c r="C548" t="s">
        <v>828</v>
      </c>
      <c r="D548">
        <v>3.2</v>
      </c>
      <c r="E548">
        <v>0</v>
      </c>
      <c r="F548">
        <v>30</v>
      </c>
      <c r="G548" t="s">
        <v>182</v>
      </c>
      <c r="H548" t="s">
        <v>829</v>
      </c>
      <c r="I548">
        <v>0</v>
      </c>
      <c r="J548">
        <v>0</v>
      </c>
      <c r="K548">
        <v>33</v>
      </c>
      <c r="L548">
        <v>33</v>
      </c>
      <c r="M548">
        <v>34</v>
      </c>
      <c r="N548">
        <v>0</v>
      </c>
      <c r="O548">
        <v>0</v>
      </c>
      <c r="P548">
        <v>5</v>
      </c>
      <c r="U548">
        <v>0</v>
      </c>
      <c r="V548">
        <v>0</v>
      </c>
      <c r="W548">
        <v>0</v>
      </c>
    </row>
    <row r="549" spans="1:23">
      <c r="A549" t="s">
        <v>805</v>
      </c>
      <c r="B549" t="s">
        <v>830</v>
      </c>
      <c r="C549" t="s">
        <v>831</v>
      </c>
      <c r="D549">
        <v>3.5</v>
      </c>
      <c r="E549">
        <v>0</v>
      </c>
      <c r="F549">
        <v>30</v>
      </c>
      <c r="H549" t="s">
        <v>75</v>
      </c>
      <c r="I549">
        <v>0</v>
      </c>
      <c r="J549">
        <v>0</v>
      </c>
      <c r="K549">
        <v>35</v>
      </c>
      <c r="L549">
        <v>35</v>
      </c>
      <c r="M549">
        <v>30</v>
      </c>
      <c r="N549">
        <v>0</v>
      </c>
      <c r="O549">
        <v>0</v>
      </c>
      <c r="P549">
        <v>4</v>
      </c>
      <c r="U549">
        <v>0</v>
      </c>
      <c r="V549">
        <v>0</v>
      </c>
      <c r="W549">
        <v>0</v>
      </c>
    </row>
    <row r="550" spans="1:23">
      <c r="A550" t="s">
        <v>805</v>
      </c>
      <c r="B550" t="s">
        <v>832</v>
      </c>
      <c r="C550" t="s">
        <v>833</v>
      </c>
      <c r="D550">
        <v>3</v>
      </c>
      <c r="E550">
        <v>0</v>
      </c>
      <c r="F550">
        <v>30</v>
      </c>
      <c r="G550" t="s">
        <v>834</v>
      </c>
      <c r="H550" t="s">
        <v>835</v>
      </c>
      <c r="I550">
        <v>0</v>
      </c>
      <c r="J550">
        <v>0</v>
      </c>
      <c r="K550">
        <v>30</v>
      </c>
      <c r="L550">
        <v>45</v>
      </c>
      <c r="M550">
        <v>25</v>
      </c>
      <c r="N550">
        <v>0</v>
      </c>
      <c r="O550">
        <v>0</v>
      </c>
      <c r="P550">
        <v>3</v>
      </c>
      <c r="U550">
        <v>0</v>
      </c>
      <c r="V550">
        <v>0</v>
      </c>
      <c r="W550">
        <v>0</v>
      </c>
    </row>
    <row r="551" spans="1:23">
      <c r="A551" t="s">
        <v>805</v>
      </c>
      <c r="B551" t="s">
        <v>836</v>
      </c>
      <c r="C551" t="s">
        <v>837</v>
      </c>
      <c r="D551">
        <v>0.7</v>
      </c>
      <c r="E551">
        <v>0</v>
      </c>
      <c r="F551">
        <v>30</v>
      </c>
      <c r="G551" t="s">
        <v>74</v>
      </c>
      <c r="H551" t="s">
        <v>75</v>
      </c>
      <c r="I551">
        <v>0</v>
      </c>
      <c r="J551">
        <v>0</v>
      </c>
      <c r="K551">
        <v>35</v>
      </c>
      <c r="L551">
        <v>35</v>
      </c>
      <c r="M551">
        <v>30</v>
      </c>
      <c r="N551">
        <v>0</v>
      </c>
      <c r="O551">
        <v>0</v>
      </c>
      <c r="P551">
        <v>4</v>
      </c>
      <c r="U551">
        <v>0</v>
      </c>
      <c r="V551">
        <v>0</v>
      </c>
      <c r="W551">
        <v>0</v>
      </c>
    </row>
    <row r="552" spans="1:23">
      <c r="A552" t="s">
        <v>805</v>
      </c>
      <c r="B552" t="s">
        <v>838</v>
      </c>
      <c r="C552" t="s">
        <v>838</v>
      </c>
      <c r="D552">
        <v>100</v>
      </c>
      <c r="E552">
        <v>100</v>
      </c>
      <c r="F552">
        <v>5</v>
      </c>
      <c r="I552">
        <v>0</v>
      </c>
      <c r="J552">
        <v>0</v>
      </c>
      <c r="K552">
        <v>30</v>
      </c>
      <c r="L552">
        <v>30</v>
      </c>
      <c r="M552">
        <v>40</v>
      </c>
      <c r="N552">
        <v>1980</v>
      </c>
      <c r="O552">
        <v>0</v>
      </c>
      <c r="P552">
        <v>9</v>
      </c>
      <c r="U552">
        <v>0</v>
      </c>
      <c r="V552">
        <v>0</v>
      </c>
      <c r="W552">
        <v>0</v>
      </c>
    </row>
    <row r="553" spans="1:23">
      <c r="A553" t="s">
        <v>805</v>
      </c>
      <c r="B553" t="s">
        <v>839</v>
      </c>
      <c r="C553" t="s">
        <v>839</v>
      </c>
      <c r="D553">
        <v>0.5</v>
      </c>
      <c r="E553">
        <v>0</v>
      </c>
      <c r="F553">
        <v>10</v>
      </c>
      <c r="I553">
        <v>0</v>
      </c>
      <c r="J553">
        <v>0</v>
      </c>
      <c r="K553">
        <v>40</v>
      </c>
      <c r="L553">
        <v>40</v>
      </c>
      <c r="M553">
        <v>20</v>
      </c>
      <c r="N553">
        <v>0</v>
      </c>
      <c r="O553">
        <v>0</v>
      </c>
      <c r="P553">
        <v>2</v>
      </c>
      <c r="U553">
        <v>0</v>
      </c>
      <c r="V553">
        <v>0</v>
      </c>
      <c r="W553">
        <v>0</v>
      </c>
    </row>
    <row r="554" spans="1:23">
      <c r="A554" t="s">
        <v>805</v>
      </c>
      <c r="B554" t="s">
        <v>840</v>
      </c>
      <c r="C554" t="s">
        <v>841</v>
      </c>
      <c r="D554">
        <v>2.6</v>
      </c>
      <c r="E554">
        <v>5</v>
      </c>
      <c r="F554">
        <v>30</v>
      </c>
      <c r="G554" t="s">
        <v>74</v>
      </c>
      <c r="H554" t="s">
        <v>75</v>
      </c>
      <c r="I554">
        <v>0</v>
      </c>
      <c r="J554">
        <v>0</v>
      </c>
      <c r="K554">
        <v>33</v>
      </c>
      <c r="L554">
        <v>33</v>
      </c>
      <c r="M554">
        <v>34</v>
      </c>
      <c r="N554">
        <v>0</v>
      </c>
      <c r="O554">
        <v>0</v>
      </c>
      <c r="P554">
        <v>5</v>
      </c>
      <c r="U554">
        <v>0</v>
      </c>
      <c r="V554">
        <v>0</v>
      </c>
      <c r="W554">
        <v>0</v>
      </c>
    </row>
    <row r="555" spans="1:23">
      <c r="A555" t="s">
        <v>805</v>
      </c>
      <c r="B555" t="s">
        <v>842</v>
      </c>
      <c r="C555" t="s">
        <v>843</v>
      </c>
      <c r="D555">
        <v>10</v>
      </c>
      <c r="E555">
        <v>35</v>
      </c>
      <c r="F555">
        <v>10</v>
      </c>
      <c r="H555" t="s">
        <v>75</v>
      </c>
      <c r="I555">
        <v>0</v>
      </c>
      <c r="J555">
        <v>0</v>
      </c>
      <c r="K555">
        <v>30</v>
      </c>
      <c r="L555">
        <v>30</v>
      </c>
      <c r="M555">
        <v>40</v>
      </c>
      <c r="N555">
        <v>0</v>
      </c>
      <c r="O555">
        <v>0</v>
      </c>
      <c r="P555">
        <v>8</v>
      </c>
      <c r="U555">
        <v>0</v>
      </c>
      <c r="V555">
        <v>0</v>
      </c>
      <c r="W555">
        <v>0</v>
      </c>
    </row>
    <row r="556" spans="1:23">
      <c r="A556" t="s">
        <v>805</v>
      </c>
      <c r="B556" t="s">
        <v>844</v>
      </c>
      <c r="C556" t="s">
        <v>845</v>
      </c>
      <c r="D556">
        <v>3100</v>
      </c>
      <c r="E556">
        <v>35</v>
      </c>
      <c r="F556">
        <v>40</v>
      </c>
      <c r="I556">
        <v>0</v>
      </c>
      <c r="J556">
        <v>0</v>
      </c>
      <c r="K556">
        <v>30</v>
      </c>
      <c r="L556">
        <v>30</v>
      </c>
      <c r="M556">
        <v>40</v>
      </c>
      <c r="N556">
        <v>1920</v>
      </c>
      <c r="O556">
        <v>0</v>
      </c>
      <c r="P556">
        <v>9</v>
      </c>
      <c r="U556">
        <v>0</v>
      </c>
      <c r="V556">
        <v>0</v>
      </c>
      <c r="W556">
        <v>0</v>
      </c>
    </row>
    <row r="557" spans="1:23">
      <c r="A557" t="s">
        <v>805</v>
      </c>
      <c r="B557" t="s">
        <v>846</v>
      </c>
      <c r="C557" t="s">
        <v>847</v>
      </c>
      <c r="D557">
        <v>2</v>
      </c>
      <c r="E557">
        <v>0</v>
      </c>
      <c r="F557">
        <v>40</v>
      </c>
      <c r="G557" t="s">
        <v>74</v>
      </c>
      <c r="H557" t="s">
        <v>75</v>
      </c>
      <c r="I557">
        <v>0</v>
      </c>
      <c r="J557">
        <v>0</v>
      </c>
      <c r="K557">
        <v>30</v>
      </c>
      <c r="L557">
        <v>30</v>
      </c>
      <c r="M557">
        <v>40</v>
      </c>
      <c r="N557">
        <v>0</v>
      </c>
      <c r="O557">
        <v>0</v>
      </c>
      <c r="P557">
        <v>6</v>
      </c>
      <c r="U557">
        <v>0</v>
      </c>
      <c r="V557">
        <v>0</v>
      </c>
      <c r="W557">
        <v>0</v>
      </c>
    </row>
    <row r="558" spans="1:23">
      <c r="A558" t="s">
        <v>805</v>
      </c>
      <c r="B558" t="s">
        <v>848</v>
      </c>
      <c r="C558" t="s">
        <v>849</v>
      </c>
      <c r="D558">
        <v>8</v>
      </c>
      <c r="E558">
        <v>10</v>
      </c>
      <c r="F558">
        <v>30</v>
      </c>
      <c r="I558">
        <v>0</v>
      </c>
      <c r="J558">
        <v>0</v>
      </c>
      <c r="K558">
        <v>35</v>
      </c>
      <c r="L558">
        <v>45</v>
      </c>
      <c r="M558">
        <v>20</v>
      </c>
      <c r="N558">
        <v>0</v>
      </c>
      <c r="O558">
        <v>0</v>
      </c>
      <c r="P558">
        <v>6</v>
      </c>
      <c r="U558">
        <v>0</v>
      </c>
      <c r="V558">
        <v>0</v>
      </c>
      <c r="W558">
        <v>0</v>
      </c>
    </row>
    <row r="559" spans="1:23">
      <c r="A559" t="s">
        <v>805</v>
      </c>
      <c r="B559" t="s">
        <v>850</v>
      </c>
      <c r="C559" t="s">
        <v>851</v>
      </c>
      <c r="D559">
        <v>1</v>
      </c>
      <c r="E559">
        <v>0</v>
      </c>
      <c r="F559">
        <v>90</v>
      </c>
      <c r="G559" t="s">
        <v>74</v>
      </c>
      <c r="H559" t="s">
        <v>75</v>
      </c>
      <c r="I559">
        <v>0</v>
      </c>
      <c r="J559">
        <v>0</v>
      </c>
      <c r="K559">
        <v>30</v>
      </c>
      <c r="L559">
        <v>30</v>
      </c>
      <c r="M559">
        <v>40</v>
      </c>
      <c r="N559">
        <v>0</v>
      </c>
      <c r="O559">
        <v>0</v>
      </c>
      <c r="P559">
        <v>6</v>
      </c>
      <c r="U559">
        <v>0</v>
      </c>
      <c r="V559">
        <v>0</v>
      </c>
      <c r="W559">
        <v>0</v>
      </c>
    </row>
    <row r="560" spans="1:23">
      <c r="A560" t="s">
        <v>805</v>
      </c>
      <c r="B560" t="s">
        <v>852</v>
      </c>
      <c r="C560" t="s">
        <v>853</v>
      </c>
      <c r="D560">
        <v>0.3</v>
      </c>
      <c r="E560">
        <v>0</v>
      </c>
      <c r="F560">
        <v>25</v>
      </c>
      <c r="G560" t="s">
        <v>74</v>
      </c>
      <c r="H560" t="s">
        <v>75</v>
      </c>
      <c r="I560">
        <v>0</v>
      </c>
      <c r="J560">
        <v>0</v>
      </c>
      <c r="K560">
        <v>40</v>
      </c>
      <c r="L560">
        <v>50</v>
      </c>
      <c r="M560">
        <v>10</v>
      </c>
      <c r="N560">
        <v>0</v>
      </c>
      <c r="O560">
        <v>0</v>
      </c>
      <c r="P560">
        <v>4</v>
      </c>
      <c r="U560">
        <v>0</v>
      </c>
      <c r="V560">
        <v>0</v>
      </c>
      <c r="W560">
        <v>0</v>
      </c>
    </row>
    <row r="561" spans="1:23">
      <c r="A561" t="s">
        <v>805</v>
      </c>
      <c r="B561" t="s">
        <v>854</v>
      </c>
      <c r="C561" t="s">
        <v>855</v>
      </c>
      <c r="D561">
        <v>2.6</v>
      </c>
      <c r="E561">
        <v>0</v>
      </c>
      <c r="F561">
        <v>30</v>
      </c>
      <c r="G561" t="s">
        <v>74</v>
      </c>
      <c r="H561" t="s">
        <v>75</v>
      </c>
      <c r="I561">
        <v>0</v>
      </c>
      <c r="J561">
        <v>0</v>
      </c>
      <c r="K561">
        <v>30</v>
      </c>
      <c r="L561">
        <v>30</v>
      </c>
      <c r="M561">
        <v>40</v>
      </c>
      <c r="N561">
        <v>0</v>
      </c>
      <c r="O561">
        <v>0</v>
      </c>
      <c r="P561">
        <v>5</v>
      </c>
      <c r="U561">
        <v>0</v>
      </c>
      <c r="V561">
        <v>0</v>
      </c>
      <c r="W561">
        <v>0</v>
      </c>
    </row>
    <row r="562" spans="1:23">
      <c r="A562" t="s">
        <v>805</v>
      </c>
      <c r="B562" t="s">
        <v>856</v>
      </c>
      <c r="C562" t="s">
        <v>857</v>
      </c>
      <c r="D562">
        <v>3.1</v>
      </c>
      <c r="E562">
        <v>0</v>
      </c>
      <c r="F562">
        <v>50</v>
      </c>
      <c r="I562">
        <v>0</v>
      </c>
      <c r="J562">
        <v>0</v>
      </c>
      <c r="K562">
        <v>25</v>
      </c>
      <c r="L562">
        <v>50</v>
      </c>
      <c r="M562">
        <v>25</v>
      </c>
      <c r="N562">
        <v>0</v>
      </c>
      <c r="O562">
        <v>0</v>
      </c>
      <c r="P562">
        <v>7</v>
      </c>
      <c r="U562">
        <v>0</v>
      </c>
      <c r="V562">
        <v>0</v>
      </c>
      <c r="W562">
        <v>0</v>
      </c>
    </row>
    <row r="563" spans="1:23">
      <c r="A563" t="s">
        <v>805</v>
      </c>
      <c r="B563" t="s">
        <v>858</v>
      </c>
      <c r="C563" t="s">
        <v>859</v>
      </c>
      <c r="D563">
        <v>1</v>
      </c>
      <c r="E563">
        <v>0</v>
      </c>
      <c r="F563">
        <v>70</v>
      </c>
      <c r="G563" t="s">
        <v>74</v>
      </c>
      <c r="H563" t="s">
        <v>75</v>
      </c>
      <c r="I563">
        <v>0</v>
      </c>
      <c r="J563">
        <v>0</v>
      </c>
      <c r="K563">
        <v>30</v>
      </c>
      <c r="L563">
        <v>30</v>
      </c>
      <c r="M563">
        <v>40</v>
      </c>
      <c r="N563">
        <v>0</v>
      </c>
      <c r="O563">
        <v>0</v>
      </c>
      <c r="P563">
        <v>5</v>
      </c>
      <c r="U563">
        <v>0</v>
      </c>
      <c r="V563">
        <v>0</v>
      </c>
      <c r="W563">
        <v>0</v>
      </c>
    </row>
    <row r="564" spans="1:23">
      <c r="A564" t="s">
        <v>805</v>
      </c>
      <c r="B564" t="s">
        <v>860</v>
      </c>
      <c r="C564" t="s">
        <v>861</v>
      </c>
      <c r="D564">
        <v>1</v>
      </c>
      <c r="E564">
        <v>0</v>
      </c>
      <c r="F564">
        <v>90</v>
      </c>
      <c r="G564" t="s">
        <v>74</v>
      </c>
      <c r="H564" t="s">
        <v>75</v>
      </c>
      <c r="I564">
        <v>0</v>
      </c>
      <c r="J564">
        <v>0</v>
      </c>
      <c r="K564">
        <v>30</v>
      </c>
      <c r="L564">
        <v>30</v>
      </c>
      <c r="M564">
        <v>40</v>
      </c>
      <c r="N564">
        <v>0</v>
      </c>
      <c r="O564">
        <v>0</v>
      </c>
      <c r="P564">
        <v>7</v>
      </c>
      <c r="U564">
        <v>0</v>
      </c>
      <c r="V564">
        <v>0</v>
      </c>
      <c r="W564">
        <v>0</v>
      </c>
    </row>
    <row r="565" spans="1:23">
      <c r="A565" t="s">
        <v>805</v>
      </c>
      <c r="B565" t="s">
        <v>862</v>
      </c>
      <c r="C565" t="s">
        <v>863</v>
      </c>
      <c r="D565">
        <v>0.3</v>
      </c>
      <c r="E565">
        <v>0</v>
      </c>
      <c r="F565">
        <v>20</v>
      </c>
      <c r="G565" t="s">
        <v>74</v>
      </c>
      <c r="H565" t="s">
        <v>75</v>
      </c>
      <c r="I565">
        <v>0</v>
      </c>
      <c r="J565">
        <v>0</v>
      </c>
      <c r="K565">
        <v>40</v>
      </c>
      <c r="L565">
        <v>45</v>
      </c>
      <c r="M565">
        <v>15</v>
      </c>
      <c r="N565">
        <v>0</v>
      </c>
      <c r="O565">
        <v>0</v>
      </c>
      <c r="P565">
        <v>4</v>
      </c>
      <c r="U565">
        <v>0</v>
      </c>
      <c r="V565">
        <v>0</v>
      </c>
      <c r="W565">
        <v>0</v>
      </c>
    </row>
    <row r="566" spans="1:23">
      <c r="A566" t="s">
        <v>805</v>
      </c>
      <c r="B566" t="s">
        <v>864</v>
      </c>
      <c r="C566" t="s">
        <v>865</v>
      </c>
      <c r="D566">
        <v>1.2</v>
      </c>
      <c r="E566">
        <v>5</v>
      </c>
      <c r="F566">
        <v>30</v>
      </c>
      <c r="G566" t="s">
        <v>74</v>
      </c>
      <c r="H566" t="s">
        <v>75</v>
      </c>
      <c r="I566">
        <v>0</v>
      </c>
      <c r="J566">
        <v>0</v>
      </c>
      <c r="K566">
        <v>30</v>
      </c>
      <c r="L566">
        <v>30</v>
      </c>
      <c r="M566">
        <v>40</v>
      </c>
      <c r="N566">
        <v>0</v>
      </c>
      <c r="O566">
        <v>0</v>
      </c>
      <c r="P566">
        <v>5</v>
      </c>
      <c r="U566">
        <v>0</v>
      </c>
      <c r="V566">
        <v>0</v>
      </c>
      <c r="W566">
        <v>0</v>
      </c>
    </row>
    <row r="567" spans="1:23">
      <c r="A567" t="s">
        <v>805</v>
      </c>
      <c r="B567" t="s">
        <v>866</v>
      </c>
      <c r="C567" t="s">
        <v>867</v>
      </c>
      <c r="D567">
        <v>1.5</v>
      </c>
      <c r="E567">
        <v>5</v>
      </c>
      <c r="F567">
        <v>30</v>
      </c>
      <c r="G567" t="s">
        <v>74</v>
      </c>
      <c r="H567" t="s">
        <v>75</v>
      </c>
      <c r="I567">
        <v>0</v>
      </c>
      <c r="J567">
        <v>0</v>
      </c>
      <c r="K567">
        <v>30</v>
      </c>
      <c r="L567">
        <v>30</v>
      </c>
      <c r="M567">
        <v>40</v>
      </c>
      <c r="N567">
        <v>0</v>
      </c>
      <c r="O567">
        <v>0</v>
      </c>
      <c r="P567">
        <v>4</v>
      </c>
      <c r="U567">
        <v>0</v>
      </c>
      <c r="V567">
        <v>0</v>
      </c>
      <c r="W567">
        <v>0</v>
      </c>
    </row>
    <row r="568" spans="1:23">
      <c r="A568" t="s">
        <v>805</v>
      </c>
      <c r="B568" t="s">
        <v>868</v>
      </c>
      <c r="C568" t="s">
        <v>869</v>
      </c>
      <c r="D568">
        <v>3000</v>
      </c>
      <c r="E568">
        <v>15</v>
      </c>
      <c r="F568">
        <v>50</v>
      </c>
      <c r="I568">
        <v>0</v>
      </c>
      <c r="J568">
        <v>0</v>
      </c>
      <c r="K568">
        <v>30</v>
      </c>
      <c r="L568">
        <v>35</v>
      </c>
      <c r="M568">
        <v>35</v>
      </c>
      <c r="N568">
        <v>1990</v>
      </c>
      <c r="O568">
        <v>0</v>
      </c>
      <c r="P568">
        <v>6</v>
      </c>
      <c r="U568">
        <v>0</v>
      </c>
      <c r="V568">
        <v>0</v>
      </c>
      <c r="W568">
        <v>0</v>
      </c>
    </row>
    <row r="569" spans="1:23">
      <c r="A569" t="s">
        <v>805</v>
      </c>
      <c r="B569" t="s">
        <v>870</v>
      </c>
      <c r="C569" t="s">
        <v>871</v>
      </c>
      <c r="D569">
        <v>3</v>
      </c>
      <c r="E569">
        <v>0</v>
      </c>
      <c r="F569">
        <v>70</v>
      </c>
      <c r="G569" t="s">
        <v>74</v>
      </c>
      <c r="H569" t="s">
        <v>75</v>
      </c>
      <c r="I569">
        <v>0</v>
      </c>
      <c r="J569">
        <v>0</v>
      </c>
      <c r="K569">
        <v>30</v>
      </c>
      <c r="L569">
        <v>40</v>
      </c>
      <c r="M569">
        <v>30</v>
      </c>
      <c r="N569">
        <v>0</v>
      </c>
      <c r="O569">
        <v>0</v>
      </c>
      <c r="P569">
        <v>5</v>
      </c>
      <c r="U569">
        <v>0</v>
      </c>
      <c r="V569">
        <v>0</v>
      </c>
      <c r="W569">
        <v>0</v>
      </c>
    </row>
    <row r="570" spans="1:23">
      <c r="A570" t="s">
        <v>805</v>
      </c>
      <c r="B570" t="s">
        <v>872</v>
      </c>
      <c r="C570" t="s">
        <v>873</v>
      </c>
      <c r="D570">
        <v>1.3</v>
      </c>
      <c r="E570">
        <v>0</v>
      </c>
      <c r="F570">
        <v>100</v>
      </c>
      <c r="G570" t="s">
        <v>74</v>
      </c>
      <c r="H570" t="s">
        <v>75</v>
      </c>
      <c r="I570">
        <v>0</v>
      </c>
      <c r="J570">
        <v>0</v>
      </c>
      <c r="K570">
        <v>30</v>
      </c>
      <c r="L570">
        <v>30</v>
      </c>
      <c r="M570">
        <v>40</v>
      </c>
      <c r="N570">
        <v>0</v>
      </c>
      <c r="O570">
        <v>0</v>
      </c>
      <c r="P570">
        <v>5</v>
      </c>
      <c r="U570">
        <v>0</v>
      </c>
      <c r="V570">
        <v>0</v>
      </c>
      <c r="W570">
        <v>0</v>
      </c>
    </row>
    <row r="571" spans="1:23">
      <c r="A571" t="s">
        <v>805</v>
      </c>
      <c r="B571" t="s">
        <v>874</v>
      </c>
      <c r="C571" t="s">
        <v>875</v>
      </c>
      <c r="D571">
        <v>5</v>
      </c>
      <c r="E571">
        <v>5</v>
      </c>
      <c r="F571">
        <v>60</v>
      </c>
      <c r="G571" t="s">
        <v>74</v>
      </c>
      <c r="H571" t="s">
        <v>75</v>
      </c>
      <c r="I571">
        <v>0</v>
      </c>
      <c r="J571">
        <v>0</v>
      </c>
      <c r="K571">
        <v>30</v>
      </c>
      <c r="L571">
        <v>30</v>
      </c>
      <c r="M571">
        <v>40</v>
      </c>
      <c r="N571">
        <v>0</v>
      </c>
      <c r="O571">
        <v>0</v>
      </c>
      <c r="P571">
        <v>7</v>
      </c>
      <c r="U571">
        <v>0</v>
      </c>
      <c r="V571">
        <v>0</v>
      </c>
      <c r="W571">
        <v>0</v>
      </c>
    </row>
    <row r="572" spans="1:23">
      <c r="A572" t="s">
        <v>805</v>
      </c>
      <c r="B572" t="s">
        <v>876</v>
      </c>
      <c r="C572" t="s">
        <v>877</v>
      </c>
      <c r="D572">
        <v>2500</v>
      </c>
      <c r="E572">
        <v>15</v>
      </c>
      <c r="F572">
        <v>50</v>
      </c>
      <c r="I572">
        <v>0</v>
      </c>
      <c r="J572">
        <v>0</v>
      </c>
      <c r="K572">
        <v>30</v>
      </c>
      <c r="L572">
        <v>50</v>
      </c>
      <c r="M572">
        <v>20</v>
      </c>
      <c r="N572">
        <v>1922</v>
      </c>
      <c r="O572">
        <v>0</v>
      </c>
      <c r="P572">
        <v>5</v>
      </c>
      <c r="U572">
        <v>0</v>
      </c>
      <c r="V572">
        <v>0</v>
      </c>
      <c r="W572">
        <v>0</v>
      </c>
    </row>
    <row r="573" spans="1:23">
      <c r="A573" t="s">
        <v>805</v>
      </c>
      <c r="B573" t="s">
        <v>878</v>
      </c>
      <c r="C573" t="s">
        <v>879</v>
      </c>
      <c r="D573">
        <v>9500</v>
      </c>
      <c r="E573">
        <v>15</v>
      </c>
      <c r="F573">
        <v>60</v>
      </c>
      <c r="I573">
        <v>0</v>
      </c>
      <c r="J573">
        <v>0</v>
      </c>
      <c r="K573">
        <v>30</v>
      </c>
      <c r="L573">
        <v>35</v>
      </c>
      <c r="M573">
        <v>35</v>
      </c>
      <c r="N573">
        <v>1955</v>
      </c>
      <c r="O573">
        <v>0</v>
      </c>
      <c r="P573">
        <v>6</v>
      </c>
      <c r="U573">
        <v>0</v>
      </c>
      <c r="V573">
        <v>0</v>
      </c>
      <c r="W573">
        <v>0</v>
      </c>
    </row>
    <row r="574" spans="1:23">
      <c r="A574" t="s">
        <v>805</v>
      </c>
      <c r="B574" t="s">
        <v>880</v>
      </c>
      <c r="C574" t="s">
        <v>881</v>
      </c>
      <c r="D574">
        <v>1350</v>
      </c>
      <c r="E574">
        <v>60</v>
      </c>
      <c r="F574">
        <v>60</v>
      </c>
      <c r="I574">
        <v>0</v>
      </c>
      <c r="J574">
        <v>0</v>
      </c>
      <c r="K574">
        <v>20</v>
      </c>
      <c r="L574">
        <v>60</v>
      </c>
      <c r="M574">
        <v>20</v>
      </c>
      <c r="N574">
        <v>1955</v>
      </c>
      <c r="O574">
        <v>0</v>
      </c>
      <c r="P574">
        <v>8</v>
      </c>
      <c r="U574">
        <v>0</v>
      </c>
      <c r="V574">
        <v>0</v>
      </c>
      <c r="W574">
        <v>0</v>
      </c>
    </row>
    <row r="575" spans="1:23">
      <c r="A575" t="s">
        <v>805</v>
      </c>
      <c r="B575" t="s">
        <v>882</v>
      </c>
      <c r="C575" t="s">
        <v>883</v>
      </c>
      <c r="D575">
        <v>4900</v>
      </c>
      <c r="E575">
        <v>15</v>
      </c>
      <c r="F575">
        <v>60</v>
      </c>
      <c r="I575">
        <v>0</v>
      </c>
      <c r="J575">
        <v>0</v>
      </c>
      <c r="K575">
        <v>30</v>
      </c>
      <c r="L575">
        <v>35</v>
      </c>
      <c r="M575">
        <v>35</v>
      </c>
      <c r="N575">
        <v>1960</v>
      </c>
      <c r="O575">
        <v>0</v>
      </c>
      <c r="P575">
        <v>6</v>
      </c>
      <c r="U575">
        <v>0</v>
      </c>
      <c r="V575">
        <v>0</v>
      </c>
      <c r="W575">
        <v>0</v>
      </c>
    </row>
    <row r="576" spans="1:23">
      <c r="A576" t="s">
        <v>805</v>
      </c>
      <c r="B576" t="s">
        <v>884</v>
      </c>
      <c r="C576" t="s">
        <v>885</v>
      </c>
      <c r="D576">
        <v>2.6</v>
      </c>
      <c r="E576">
        <v>0</v>
      </c>
      <c r="F576">
        <v>30</v>
      </c>
      <c r="G576" t="s">
        <v>182</v>
      </c>
      <c r="H576" t="s">
        <v>829</v>
      </c>
      <c r="I576">
        <v>0</v>
      </c>
      <c r="J576">
        <v>0</v>
      </c>
      <c r="K576">
        <v>35</v>
      </c>
      <c r="L576">
        <v>35</v>
      </c>
      <c r="M576">
        <v>30</v>
      </c>
      <c r="N576">
        <v>0</v>
      </c>
      <c r="O576">
        <v>0</v>
      </c>
      <c r="P576">
        <v>5</v>
      </c>
      <c r="U576">
        <v>0</v>
      </c>
      <c r="V576">
        <v>0</v>
      </c>
      <c r="W576">
        <v>0</v>
      </c>
    </row>
    <row r="577" spans="1:23">
      <c r="A577" t="s">
        <v>805</v>
      </c>
      <c r="B577" t="s">
        <v>886</v>
      </c>
      <c r="C577" t="s">
        <v>887</v>
      </c>
      <c r="D577">
        <v>900</v>
      </c>
      <c r="E577">
        <v>15</v>
      </c>
      <c r="F577">
        <v>40</v>
      </c>
      <c r="I577">
        <v>0</v>
      </c>
      <c r="J577">
        <v>0</v>
      </c>
      <c r="K577">
        <v>30</v>
      </c>
      <c r="L577">
        <v>30</v>
      </c>
      <c r="M577">
        <v>40</v>
      </c>
      <c r="N577">
        <v>0</v>
      </c>
      <c r="O577">
        <v>0</v>
      </c>
      <c r="P577">
        <v>7</v>
      </c>
      <c r="U577">
        <v>0</v>
      </c>
      <c r="V577">
        <v>0</v>
      </c>
      <c r="W577">
        <v>0</v>
      </c>
    </row>
    <row r="578" spans="1:23">
      <c r="A578" t="s">
        <v>805</v>
      </c>
      <c r="B578" t="s">
        <v>888</v>
      </c>
      <c r="C578" t="s">
        <v>889</v>
      </c>
      <c r="D578">
        <v>0.7</v>
      </c>
      <c r="E578">
        <v>35</v>
      </c>
      <c r="F578">
        <v>10</v>
      </c>
      <c r="G578" t="s">
        <v>890</v>
      </c>
      <c r="H578" t="s">
        <v>890</v>
      </c>
      <c r="I578">
        <v>5</v>
      </c>
      <c r="J578">
        <v>4</v>
      </c>
      <c r="K578">
        <v>60</v>
      </c>
      <c r="L578">
        <v>20</v>
      </c>
      <c r="M578">
        <v>20</v>
      </c>
      <c r="N578">
        <v>1981</v>
      </c>
      <c r="O578">
        <v>0</v>
      </c>
      <c r="P578">
        <v>0</v>
      </c>
      <c r="U578">
        <v>0</v>
      </c>
      <c r="V578">
        <v>0</v>
      </c>
      <c r="W578">
        <v>0</v>
      </c>
    </row>
    <row r="579" spans="1:23">
      <c r="A579" t="s">
        <v>891</v>
      </c>
      <c r="B579" t="s">
        <v>892</v>
      </c>
      <c r="C579" t="s">
        <v>893</v>
      </c>
      <c r="D579">
        <v>250</v>
      </c>
      <c r="E579">
        <v>5</v>
      </c>
      <c r="F579">
        <v>5</v>
      </c>
      <c r="G579" t="s">
        <v>112</v>
      </c>
      <c r="H579" t="s">
        <v>112</v>
      </c>
      <c r="I579">
        <v>0.12</v>
      </c>
      <c r="J579">
        <v>2</v>
      </c>
      <c r="K579">
        <v>40</v>
      </c>
      <c r="L579">
        <v>45</v>
      </c>
      <c r="M579">
        <v>15</v>
      </c>
      <c r="N579">
        <v>0</v>
      </c>
      <c r="O579">
        <v>0</v>
      </c>
      <c r="P579">
        <v>0</v>
      </c>
      <c r="U579">
        <v>0</v>
      </c>
      <c r="V579">
        <v>0</v>
      </c>
      <c r="W579">
        <v>0</v>
      </c>
    </row>
    <row r="580" spans="1:23">
      <c r="A580" t="s">
        <v>891</v>
      </c>
      <c r="B580" t="s">
        <v>894</v>
      </c>
      <c r="C580" t="s">
        <v>895</v>
      </c>
      <c r="D580">
        <v>1150</v>
      </c>
      <c r="E580">
        <v>10</v>
      </c>
      <c r="F580">
        <v>5</v>
      </c>
      <c r="G580" t="s">
        <v>112</v>
      </c>
      <c r="H580" t="s">
        <v>112</v>
      </c>
      <c r="I580">
        <v>0.16</v>
      </c>
      <c r="J580">
        <v>3</v>
      </c>
      <c r="K580">
        <v>20</v>
      </c>
      <c r="L580">
        <v>60</v>
      </c>
      <c r="M580">
        <v>20</v>
      </c>
      <c r="N580">
        <v>0</v>
      </c>
      <c r="O580">
        <v>0</v>
      </c>
      <c r="P580">
        <v>2</v>
      </c>
      <c r="U580">
        <v>0</v>
      </c>
      <c r="V580">
        <v>0</v>
      </c>
      <c r="W580">
        <v>0</v>
      </c>
    </row>
    <row r="581" spans="1:23">
      <c r="A581" t="s">
        <v>891</v>
      </c>
      <c r="B581" t="s">
        <v>896</v>
      </c>
      <c r="C581" t="s">
        <v>897</v>
      </c>
      <c r="D581">
        <v>140</v>
      </c>
      <c r="E581">
        <v>5</v>
      </c>
      <c r="F581">
        <v>5</v>
      </c>
      <c r="G581" t="s">
        <v>112</v>
      </c>
      <c r="H581" t="s">
        <v>112</v>
      </c>
      <c r="I581">
        <v>0.19</v>
      </c>
      <c r="J581">
        <v>2</v>
      </c>
      <c r="K581">
        <v>35</v>
      </c>
      <c r="L581">
        <v>45</v>
      </c>
      <c r="M581">
        <v>20</v>
      </c>
      <c r="N581">
        <v>0</v>
      </c>
      <c r="O581">
        <v>0</v>
      </c>
      <c r="P581">
        <v>0</v>
      </c>
      <c r="U581">
        <v>0</v>
      </c>
      <c r="V581">
        <v>0</v>
      </c>
      <c r="W581">
        <v>0</v>
      </c>
    </row>
    <row r="582" spans="1:23">
      <c r="A582" t="s">
        <v>891</v>
      </c>
      <c r="B582" t="s">
        <v>898</v>
      </c>
      <c r="C582" t="s">
        <v>899</v>
      </c>
      <c r="D582">
        <v>140</v>
      </c>
      <c r="E582">
        <v>5</v>
      </c>
      <c r="F582">
        <v>5</v>
      </c>
      <c r="G582" t="s">
        <v>112</v>
      </c>
      <c r="H582" t="s">
        <v>112</v>
      </c>
      <c r="I582">
        <v>0.19</v>
      </c>
      <c r="J582">
        <v>2</v>
      </c>
      <c r="K582">
        <v>35</v>
      </c>
      <c r="L582">
        <v>45</v>
      </c>
      <c r="M582">
        <v>20</v>
      </c>
      <c r="N582">
        <v>0</v>
      </c>
      <c r="O582">
        <v>0</v>
      </c>
      <c r="P582">
        <v>2</v>
      </c>
      <c r="U582">
        <v>0</v>
      </c>
      <c r="V582">
        <v>0</v>
      </c>
      <c r="W582">
        <v>0</v>
      </c>
    </row>
    <row r="583" spans="1:23">
      <c r="A583" t="s">
        <v>891</v>
      </c>
      <c r="B583" t="s">
        <v>900</v>
      </c>
      <c r="C583" t="s">
        <v>901</v>
      </c>
      <c r="D583">
        <v>160</v>
      </c>
      <c r="E583">
        <v>10</v>
      </c>
      <c r="F583">
        <v>10</v>
      </c>
      <c r="G583" t="s">
        <v>112</v>
      </c>
      <c r="H583" t="s">
        <v>112</v>
      </c>
      <c r="I583">
        <v>0.22</v>
      </c>
      <c r="J583">
        <v>1</v>
      </c>
      <c r="K583">
        <v>25</v>
      </c>
      <c r="L583">
        <v>60</v>
      </c>
      <c r="M583">
        <v>15</v>
      </c>
      <c r="N583">
        <v>0</v>
      </c>
      <c r="O583">
        <v>0</v>
      </c>
      <c r="P583">
        <v>1</v>
      </c>
      <c r="U583">
        <v>0</v>
      </c>
      <c r="V583">
        <v>0</v>
      </c>
      <c r="W583">
        <v>0</v>
      </c>
    </row>
    <row r="584" spans="1:23">
      <c r="A584" t="s">
        <v>891</v>
      </c>
      <c r="B584" t="s">
        <v>902</v>
      </c>
      <c r="C584" t="s">
        <v>903</v>
      </c>
      <c r="D584">
        <v>35</v>
      </c>
      <c r="E584">
        <v>5</v>
      </c>
      <c r="F584">
        <v>5</v>
      </c>
      <c r="G584" t="s">
        <v>112</v>
      </c>
      <c r="H584" t="s">
        <v>112</v>
      </c>
      <c r="I584">
        <v>0.28999999999999998</v>
      </c>
      <c r="J584">
        <v>2</v>
      </c>
      <c r="K584">
        <v>20</v>
      </c>
      <c r="L584">
        <v>45</v>
      </c>
      <c r="M584">
        <v>35</v>
      </c>
      <c r="N584">
        <v>0</v>
      </c>
      <c r="O584">
        <v>0</v>
      </c>
      <c r="P584">
        <v>2</v>
      </c>
      <c r="U584">
        <v>0</v>
      </c>
      <c r="V584">
        <v>0</v>
      </c>
      <c r="W584">
        <v>0</v>
      </c>
    </row>
    <row r="585" spans="1:23">
      <c r="A585" t="s">
        <v>891</v>
      </c>
      <c r="B585" t="s">
        <v>904</v>
      </c>
      <c r="C585" t="s">
        <v>905</v>
      </c>
      <c r="D585">
        <v>166</v>
      </c>
      <c r="E585">
        <v>5</v>
      </c>
      <c r="F585">
        <v>5</v>
      </c>
      <c r="G585" t="s">
        <v>112</v>
      </c>
      <c r="H585" t="s">
        <v>112</v>
      </c>
      <c r="I585">
        <v>0.33</v>
      </c>
      <c r="J585">
        <v>3</v>
      </c>
      <c r="K585">
        <v>30</v>
      </c>
      <c r="L585">
        <v>50</v>
      </c>
      <c r="M585">
        <v>20</v>
      </c>
      <c r="N585">
        <v>0</v>
      </c>
      <c r="O585">
        <v>0</v>
      </c>
      <c r="P585">
        <v>0</v>
      </c>
      <c r="U585">
        <v>0</v>
      </c>
      <c r="V585">
        <v>0</v>
      </c>
      <c r="W585">
        <v>0</v>
      </c>
    </row>
    <row r="586" spans="1:23">
      <c r="A586" t="s">
        <v>891</v>
      </c>
      <c r="B586" t="s">
        <v>906</v>
      </c>
      <c r="C586" t="s">
        <v>907</v>
      </c>
      <c r="D586">
        <v>140</v>
      </c>
      <c r="E586">
        <v>5</v>
      </c>
      <c r="F586">
        <v>5</v>
      </c>
      <c r="G586" t="s">
        <v>112</v>
      </c>
      <c r="H586" t="s">
        <v>112</v>
      </c>
      <c r="I586">
        <v>0.44</v>
      </c>
      <c r="J586">
        <v>2</v>
      </c>
      <c r="K586">
        <v>35</v>
      </c>
      <c r="L586">
        <v>50</v>
      </c>
      <c r="M586">
        <v>15</v>
      </c>
      <c r="N586">
        <v>0</v>
      </c>
      <c r="O586">
        <v>0</v>
      </c>
      <c r="P586">
        <v>0</v>
      </c>
      <c r="U586">
        <v>0</v>
      </c>
      <c r="V586">
        <v>0</v>
      </c>
      <c r="W586">
        <v>0</v>
      </c>
    </row>
    <row r="587" spans="1:23">
      <c r="A587" t="s">
        <v>891</v>
      </c>
      <c r="B587" t="s">
        <v>908</v>
      </c>
      <c r="C587" t="s">
        <v>909</v>
      </c>
      <c r="D587">
        <v>30</v>
      </c>
      <c r="E587">
        <v>5</v>
      </c>
      <c r="F587">
        <v>5</v>
      </c>
      <c r="G587" t="s">
        <v>112</v>
      </c>
      <c r="H587" t="s">
        <v>112</v>
      </c>
      <c r="I587">
        <v>0.44</v>
      </c>
      <c r="J587">
        <v>2</v>
      </c>
      <c r="K587">
        <v>30</v>
      </c>
      <c r="L587">
        <v>40</v>
      </c>
      <c r="M587">
        <v>30</v>
      </c>
      <c r="N587">
        <v>0</v>
      </c>
      <c r="O587">
        <v>0</v>
      </c>
      <c r="P587">
        <v>0</v>
      </c>
      <c r="U587">
        <v>0</v>
      </c>
      <c r="V587">
        <v>0</v>
      </c>
      <c r="W587">
        <v>0</v>
      </c>
    </row>
    <row r="588" spans="1:23">
      <c r="A588" t="s">
        <v>891</v>
      </c>
      <c r="B588" t="s">
        <v>910</v>
      </c>
      <c r="C588" t="s">
        <v>911</v>
      </c>
      <c r="D588">
        <v>119</v>
      </c>
      <c r="E588">
        <v>5</v>
      </c>
      <c r="F588">
        <v>5</v>
      </c>
      <c r="G588" t="s">
        <v>112</v>
      </c>
      <c r="H588" t="s">
        <v>112</v>
      </c>
      <c r="I588">
        <v>0.47</v>
      </c>
      <c r="J588">
        <v>4</v>
      </c>
      <c r="K588">
        <v>35</v>
      </c>
      <c r="L588">
        <v>45</v>
      </c>
      <c r="M588">
        <v>20</v>
      </c>
      <c r="N588">
        <v>0</v>
      </c>
      <c r="O588">
        <v>0</v>
      </c>
      <c r="P588">
        <v>1</v>
      </c>
      <c r="U588">
        <v>0</v>
      </c>
      <c r="V588">
        <v>0</v>
      </c>
      <c r="W588">
        <v>0</v>
      </c>
    </row>
    <row r="589" spans="1:23">
      <c r="A589" t="s">
        <v>891</v>
      </c>
      <c r="B589" t="s">
        <v>912</v>
      </c>
      <c r="C589" t="s">
        <v>913</v>
      </c>
      <c r="D589">
        <v>40</v>
      </c>
      <c r="E589">
        <v>5</v>
      </c>
      <c r="F589">
        <v>5</v>
      </c>
      <c r="G589" t="s">
        <v>112</v>
      </c>
      <c r="H589" t="s">
        <v>112</v>
      </c>
      <c r="I589">
        <v>0.59</v>
      </c>
      <c r="J589">
        <v>3</v>
      </c>
      <c r="K589">
        <v>35</v>
      </c>
      <c r="L589">
        <v>35</v>
      </c>
      <c r="M589">
        <v>30</v>
      </c>
      <c r="N589">
        <v>0</v>
      </c>
      <c r="O589">
        <v>0</v>
      </c>
      <c r="P589">
        <v>0</v>
      </c>
      <c r="U589">
        <v>0</v>
      </c>
      <c r="V589">
        <v>0</v>
      </c>
      <c r="W589">
        <v>0</v>
      </c>
    </row>
    <row r="590" spans="1:23">
      <c r="A590" t="s">
        <v>891</v>
      </c>
      <c r="B590" t="s">
        <v>914</v>
      </c>
      <c r="C590" t="s">
        <v>915</v>
      </c>
      <c r="D590">
        <v>178</v>
      </c>
      <c r="E590">
        <v>10</v>
      </c>
      <c r="F590">
        <v>5</v>
      </c>
      <c r="G590" t="s">
        <v>112</v>
      </c>
      <c r="H590" t="s">
        <v>112</v>
      </c>
      <c r="I590">
        <v>0.59</v>
      </c>
      <c r="J590">
        <v>3</v>
      </c>
      <c r="K590">
        <v>30</v>
      </c>
      <c r="L590">
        <v>45</v>
      </c>
      <c r="M590">
        <v>25</v>
      </c>
      <c r="N590">
        <v>0</v>
      </c>
      <c r="O590">
        <v>0</v>
      </c>
      <c r="P590">
        <v>0</v>
      </c>
      <c r="U590">
        <v>0</v>
      </c>
      <c r="V590">
        <v>0</v>
      </c>
      <c r="W590">
        <v>0</v>
      </c>
    </row>
    <row r="591" spans="1:23">
      <c r="A591" t="s">
        <v>891</v>
      </c>
      <c r="B591" t="s">
        <v>916</v>
      </c>
      <c r="C591" t="s">
        <v>917</v>
      </c>
      <c r="D591">
        <v>70</v>
      </c>
      <c r="E591">
        <v>10</v>
      </c>
      <c r="F591">
        <v>5</v>
      </c>
      <c r="G591" t="s">
        <v>112</v>
      </c>
      <c r="H591" t="s">
        <v>112</v>
      </c>
      <c r="I591">
        <v>0.61</v>
      </c>
      <c r="J591">
        <v>3</v>
      </c>
      <c r="K591">
        <v>30</v>
      </c>
      <c r="L591">
        <v>45</v>
      </c>
      <c r="M591">
        <v>25</v>
      </c>
      <c r="N591">
        <v>0</v>
      </c>
      <c r="O591">
        <v>0</v>
      </c>
      <c r="P591">
        <v>0</v>
      </c>
      <c r="U591">
        <v>0</v>
      </c>
      <c r="V591">
        <v>0</v>
      </c>
      <c r="W591">
        <v>0</v>
      </c>
    </row>
    <row r="592" spans="1:23">
      <c r="A592" t="s">
        <v>891</v>
      </c>
      <c r="B592" t="s">
        <v>918</v>
      </c>
      <c r="C592" t="s">
        <v>919</v>
      </c>
      <c r="D592">
        <v>150</v>
      </c>
      <c r="E592">
        <v>5</v>
      </c>
      <c r="F592">
        <v>5</v>
      </c>
      <c r="G592" t="s">
        <v>112</v>
      </c>
      <c r="H592" t="s">
        <v>112</v>
      </c>
      <c r="I592">
        <v>0.71</v>
      </c>
      <c r="J592">
        <v>3</v>
      </c>
      <c r="K592">
        <v>30</v>
      </c>
      <c r="L592">
        <v>55</v>
      </c>
      <c r="M592">
        <v>15</v>
      </c>
      <c r="N592">
        <v>0</v>
      </c>
      <c r="O592">
        <v>0</v>
      </c>
      <c r="P592">
        <v>0</v>
      </c>
      <c r="U592">
        <v>0</v>
      </c>
      <c r="V592">
        <v>0</v>
      </c>
      <c r="W592">
        <v>0</v>
      </c>
    </row>
    <row r="593" spans="1:23">
      <c r="A593" t="s">
        <v>891</v>
      </c>
      <c r="B593" t="s">
        <v>920</v>
      </c>
      <c r="C593" t="s">
        <v>921</v>
      </c>
      <c r="D593">
        <v>300</v>
      </c>
      <c r="E593">
        <v>10</v>
      </c>
      <c r="F593">
        <v>5</v>
      </c>
      <c r="G593" t="s">
        <v>112</v>
      </c>
      <c r="H593" t="s">
        <v>112</v>
      </c>
      <c r="I593">
        <v>0.84</v>
      </c>
      <c r="J593">
        <v>4</v>
      </c>
      <c r="K593">
        <v>25</v>
      </c>
      <c r="L593">
        <v>55</v>
      </c>
      <c r="M593">
        <v>20</v>
      </c>
      <c r="N593">
        <v>0</v>
      </c>
      <c r="O593">
        <v>0</v>
      </c>
      <c r="P593">
        <v>0</v>
      </c>
      <c r="U593">
        <v>0</v>
      </c>
      <c r="V593">
        <v>0</v>
      </c>
      <c r="W593">
        <v>0</v>
      </c>
    </row>
    <row r="594" spans="1:23">
      <c r="A594" t="s">
        <v>891</v>
      </c>
      <c r="B594" t="s">
        <v>922</v>
      </c>
      <c r="C594" t="s">
        <v>923</v>
      </c>
      <c r="D594">
        <v>125</v>
      </c>
      <c r="E594">
        <v>5</v>
      </c>
      <c r="F594">
        <v>5</v>
      </c>
      <c r="G594" t="s">
        <v>112</v>
      </c>
      <c r="H594" t="s">
        <v>112</v>
      </c>
      <c r="I594">
        <v>0.88</v>
      </c>
      <c r="J594">
        <v>4</v>
      </c>
      <c r="K594">
        <v>30</v>
      </c>
      <c r="L594">
        <v>50</v>
      </c>
      <c r="M594">
        <v>20</v>
      </c>
      <c r="N594">
        <v>0</v>
      </c>
      <c r="O594">
        <v>0</v>
      </c>
      <c r="P594">
        <v>0</v>
      </c>
      <c r="U594">
        <v>0</v>
      </c>
      <c r="V594">
        <v>0</v>
      </c>
      <c r="W594">
        <v>0</v>
      </c>
    </row>
    <row r="595" spans="1:23">
      <c r="A595" t="s">
        <v>891</v>
      </c>
      <c r="B595" t="s">
        <v>924</v>
      </c>
      <c r="C595" t="s">
        <v>925</v>
      </c>
      <c r="D595">
        <v>35</v>
      </c>
      <c r="E595">
        <v>5</v>
      </c>
      <c r="F595">
        <v>5</v>
      </c>
      <c r="G595" t="s">
        <v>112</v>
      </c>
      <c r="H595" t="s">
        <v>112</v>
      </c>
      <c r="I595">
        <v>1.02</v>
      </c>
      <c r="J595">
        <v>4</v>
      </c>
      <c r="K595">
        <v>25</v>
      </c>
      <c r="L595">
        <v>50</v>
      </c>
      <c r="M595">
        <v>25</v>
      </c>
      <c r="N595">
        <v>0</v>
      </c>
      <c r="O595">
        <v>0</v>
      </c>
      <c r="P595">
        <v>0</v>
      </c>
      <c r="U595">
        <v>0</v>
      </c>
      <c r="V595">
        <v>0</v>
      </c>
      <c r="W595">
        <v>0</v>
      </c>
    </row>
    <row r="596" spans="1:23">
      <c r="A596" t="s">
        <v>926</v>
      </c>
      <c r="B596" t="s">
        <v>927</v>
      </c>
      <c r="C596" t="s">
        <v>928</v>
      </c>
      <c r="D596">
        <v>1.8</v>
      </c>
      <c r="E596">
        <v>0</v>
      </c>
      <c r="F596">
        <v>10</v>
      </c>
      <c r="I596">
        <v>0.26</v>
      </c>
      <c r="J596">
        <v>2</v>
      </c>
      <c r="K596">
        <v>40</v>
      </c>
      <c r="L596">
        <v>35</v>
      </c>
      <c r="M596">
        <v>25</v>
      </c>
      <c r="N596">
        <v>1955</v>
      </c>
      <c r="O596">
        <v>0</v>
      </c>
      <c r="P596">
        <v>0</v>
      </c>
      <c r="U596">
        <v>0</v>
      </c>
      <c r="V596">
        <v>0</v>
      </c>
      <c r="W596">
        <v>0</v>
      </c>
    </row>
    <row r="597" spans="1:23">
      <c r="A597" t="s">
        <v>926</v>
      </c>
      <c r="B597" t="s">
        <v>929</v>
      </c>
      <c r="C597" t="s">
        <v>930</v>
      </c>
      <c r="D597">
        <v>3</v>
      </c>
      <c r="E597">
        <v>0</v>
      </c>
      <c r="F597">
        <v>5</v>
      </c>
      <c r="I597">
        <v>0.77</v>
      </c>
      <c r="J597">
        <v>2</v>
      </c>
      <c r="K597">
        <v>35</v>
      </c>
      <c r="L597">
        <v>35</v>
      </c>
      <c r="M597">
        <v>30</v>
      </c>
      <c r="N597">
        <v>1960</v>
      </c>
      <c r="O597">
        <v>0</v>
      </c>
      <c r="P597">
        <v>0</v>
      </c>
      <c r="U597">
        <v>0</v>
      </c>
      <c r="V597">
        <v>0</v>
      </c>
      <c r="W597">
        <v>0</v>
      </c>
    </row>
    <row r="598" spans="1:23">
      <c r="A598" t="s">
        <v>926</v>
      </c>
      <c r="B598" t="s">
        <v>931</v>
      </c>
      <c r="C598" t="s">
        <v>932</v>
      </c>
      <c r="D598">
        <v>3.1</v>
      </c>
      <c r="E598">
        <v>0</v>
      </c>
      <c r="F598">
        <v>5</v>
      </c>
      <c r="I598">
        <v>0.99</v>
      </c>
      <c r="J598">
        <v>2</v>
      </c>
      <c r="K598">
        <v>35</v>
      </c>
      <c r="L598">
        <v>40</v>
      </c>
      <c r="M598">
        <v>25</v>
      </c>
      <c r="N598">
        <v>1972</v>
      </c>
      <c r="O598">
        <v>0</v>
      </c>
      <c r="P598">
        <v>0</v>
      </c>
      <c r="U598">
        <v>0</v>
      </c>
      <c r="V598">
        <v>0</v>
      </c>
      <c r="W598">
        <v>0</v>
      </c>
    </row>
    <row r="599" spans="1:23">
      <c r="A599" t="s">
        <v>926</v>
      </c>
      <c r="B599" t="s">
        <v>933</v>
      </c>
      <c r="C599" t="s">
        <v>934</v>
      </c>
      <c r="D599">
        <v>2.1</v>
      </c>
      <c r="E599">
        <v>0</v>
      </c>
      <c r="F599">
        <v>10</v>
      </c>
      <c r="I599">
        <v>1.0900000000000001</v>
      </c>
      <c r="J599">
        <v>3</v>
      </c>
      <c r="K599">
        <v>30</v>
      </c>
      <c r="L599">
        <v>40</v>
      </c>
      <c r="M599">
        <v>30</v>
      </c>
      <c r="N599">
        <v>1959</v>
      </c>
      <c r="O599">
        <v>0</v>
      </c>
      <c r="P599">
        <v>0</v>
      </c>
      <c r="U599">
        <v>0</v>
      </c>
      <c r="V599">
        <v>0</v>
      </c>
      <c r="W599">
        <v>0</v>
      </c>
    </row>
    <row r="600" spans="1:23">
      <c r="A600" t="s">
        <v>926</v>
      </c>
      <c r="B600" t="s">
        <v>935</v>
      </c>
      <c r="C600" t="s">
        <v>936</v>
      </c>
      <c r="D600">
        <v>8</v>
      </c>
      <c r="E600">
        <v>0</v>
      </c>
      <c r="F600">
        <v>20</v>
      </c>
      <c r="I600">
        <v>1.5</v>
      </c>
      <c r="J600">
        <v>2</v>
      </c>
      <c r="K600">
        <v>35</v>
      </c>
      <c r="L600">
        <v>35</v>
      </c>
      <c r="M600">
        <v>30</v>
      </c>
      <c r="N600">
        <v>0</v>
      </c>
      <c r="O600">
        <v>0</v>
      </c>
      <c r="P600">
        <v>0</v>
      </c>
      <c r="U600">
        <v>0</v>
      </c>
      <c r="V600">
        <v>0</v>
      </c>
      <c r="W600">
        <v>0</v>
      </c>
    </row>
    <row r="601" spans="1:23">
      <c r="A601" t="s">
        <v>926</v>
      </c>
      <c r="B601" t="s">
        <v>937</v>
      </c>
      <c r="C601" t="s">
        <v>938</v>
      </c>
      <c r="D601">
        <v>2.2000000000000002</v>
      </c>
      <c r="E601">
        <v>0</v>
      </c>
      <c r="F601">
        <v>10</v>
      </c>
      <c r="I601">
        <v>2</v>
      </c>
      <c r="J601">
        <v>3</v>
      </c>
      <c r="K601">
        <v>35</v>
      </c>
      <c r="L601">
        <v>35</v>
      </c>
      <c r="M601">
        <v>30</v>
      </c>
      <c r="N601">
        <v>0</v>
      </c>
      <c r="O601">
        <v>0</v>
      </c>
      <c r="P601">
        <v>0</v>
      </c>
      <c r="U601">
        <v>0</v>
      </c>
      <c r="V601">
        <v>0</v>
      </c>
      <c r="W601">
        <v>0</v>
      </c>
    </row>
    <row r="602" spans="1:23">
      <c r="A602" t="s">
        <v>926</v>
      </c>
      <c r="B602" t="s">
        <v>939</v>
      </c>
      <c r="C602" t="s">
        <v>940</v>
      </c>
      <c r="D602">
        <v>2</v>
      </c>
      <c r="E602">
        <v>0</v>
      </c>
      <c r="F602">
        <v>15</v>
      </c>
      <c r="I602">
        <v>2</v>
      </c>
      <c r="J602">
        <v>2</v>
      </c>
      <c r="K602">
        <v>30</v>
      </c>
      <c r="L602">
        <v>40</v>
      </c>
      <c r="M602">
        <v>30</v>
      </c>
      <c r="N602">
        <v>0</v>
      </c>
      <c r="O602">
        <v>0</v>
      </c>
      <c r="P602">
        <v>0</v>
      </c>
      <c r="U602">
        <v>0</v>
      </c>
      <c r="V602">
        <v>0</v>
      </c>
      <c r="W602">
        <v>0</v>
      </c>
    </row>
    <row r="603" spans="1:23">
      <c r="A603" t="s">
        <v>926</v>
      </c>
      <c r="B603" t="s">
        <v>941</v>
      </c>
      <c r="C603" t="s">
        <v>942</v>
      </c>
      <c r="D603">
        <v>1.2</v>
      </c>
      <c r="E603">
        <v>0</v>
      </c>
      <c r="F603">
        <v>40</v>
      </c>
      <c r="I603">
        <v>3</v>
      </c>
      <c r="J603">
        <v>2</v>
      </c>
      <c r="K603">
        <v>30</v>
      </c>
      <c r="L603">
        <v>35</v>
      </c>
      <c r="M603">
        <v>35</v>
      </c>
      <c r="N603">
        <v>0</v>
      </c>
      <c r="O603">
        <v>0</v>
      </c>
      <c r="P603">
        <v>0</v>
      </c>
      <c r="U603">
        <v>0</v>
      </c>
      <c r="V603">
        <v>0</v>
      </c>
      <c r="W603">
        <v>0</v>
      </c>
    </row>
    <row r="604" spans="1:23">
      <c r="A604" t="s">
        <v>926</v>
      </c>
      <c r="B604" t="s">
        <v>943</v>
      </c>
      <c r="C604" t="s">
        <v>944</v>
      </c>
      <c r="D604">
        <v>2</v>
      </c>
      <c r="E604">
        <v>0</v>
      </c>
      <c r="F604">
        <v>20</v>
      </c>
      <c r="I604">
        <v>3.2</v>
      </c>
      <c r="J604">
        <v>2</v>
      </c>
      <c r="K604">
        <v>30</v>
      </c>
      <c r="L604">
        <v>35</v>
      </c>
      <c r="M604">
        <v>35</v>
      </c>
      <c r="N604">
        <v>1950</v>
      </c>
      <c r="O604">
        <v>0</v>
      </c>
      <c r="P604">
        <v>0</v>
      </c>
      <c r="U604">
        <v>0</v>
      </c>
      <c r="V604">
        <v>0</v>
      </c>
      <c r="W604">
        <v>0</v>
      </c>
    </row>
    <row r="605" spans="1:23">
      <c r="A605" t="s">
        <v>926</v>
      </c>
      <c r="B605" t="s">
        <v>945</v>
      </c>
      <c r="C605" t="s">
        <v>946</v>
      </c>
      <c r="D605">
        <v>3.2</v>
      </c>
      <c r="E605">
        <v>0</v>
      </c>
      <c r="F605">
        <v>25</v>
      </c>
      <c r="I605">
        <v>4</v>
      </c>
      <c r="J605">
        <v>2</v>
      </c>
      <c r="K605">
        <v>30</v>
      </c>
      <c r="L605">
        <v>30</v>
      </c>
      <c r="M605">
        <v>40</v>
      </c>
      <c r="N605">
        <v>0</v>
      </c>
      <c r="O605">
        <v>0</v>
      </c>
      <c r="P605">
        <v>0</v>
      </c>
      <c r="U605">
        <v>0</v>
      </c>
      <c r="V605">
        <v>0</v>
      </c>
      <c r="W605">
        <v>0</v>
      </c>
    </row>
    <row r="606" spans="1:23">
      <c r="A606" t="s">
        <v>926</v>
      </c>
      <c r="B606" t="s">
        <v>947</v>
      </c>
      <c r="C606" t="s">
        <v>948</v>
      </c>
      <c r="D606">
        <v>2.6</v>
      </c>
      <c r="E606">
        <v>0</v>
      </c>
      <c r="F606">
        <v>20</v>
      </c>
      <c r="I606">
        <v>4</v>
      </c>
      <c r="J606">
        <v>2</v>
      </c>
      <c r="K606">
        <v>20</v>
      </c>
      <c r="L606">
        <v>40</v>
      </c>
      <c r="M606">
        <v>40</v>
      </c>
      <c r="N606">
        <v>0</v>
      </c>
      <c r="O606">
        <v>0</v>
      </c>
      <c r="P606">
        <v>0</v>
      </c>
      <c r="U606">
        <v>0</v>
      </c>
      <c r="V606">
        <v>0</v>
      </c>
      <c r="W606">
        <v>0</v>
      </c>
    </row>
    <row r="607" spans="1:23">
      <c r="A607" t="s">
        <v>926</v>
      </c>
      <c r="B607" t="s">
        <v>949</v>
      </c>
      <c r="C607" t="s">
        <v>950</v>
      </c>
      <c r="D607">
        <v>2</v>
      </c>
      <c r="E607">
        <v>0</v>
      </c>
      <c r="F607">
        <v>20</v>
      </c>
      <c r="I607">
        <v>4</v>
      </c>
      <c r="J607">
        <v>2</v>
      </c>
      <c r="K607">
        <v>30</v>
      </c>
      <c r="L607">
        <v>40</v>
      </c>
      <c r="M607">
        <v>30</v>
      </c>
      <c r="N607">
        <v>0</v>
      </c>
      <c r="O607">
        <v>0</v>
      </c>
      <c r="P607">
        <v>0</v>
      </c>
      <c r="U607">
        <v>0</v>
      </c>
      <c r="V607">
        <v>0</v>
      </c>
      <c r="W607">
        <v>0</v>
      </c>
    </row>
    <row r="608" spans="1:23">
      <c r="A608" t="s">
        <v>926</v>
      </c>
      <c r="B608" t="s">
        <v>951</v>
      </c>
      <c r="C608" t="s">
        <v>952</v>
      </c>
      <c r="D608">
        <v>4.5</v>
      </c>
      <c r="E608">
        <v>0</v>
      </c>
      <c r="F608">
        <v>25</v>
      </c>
      <c r="I608">
        <v>5.2</v>
      </c>
      <c r="J608">
        <v>2</v>
      </c>
      <c r="K608">
        <v>25</v>
      </c>
      <c r="L608">
        <v>30</v>
      </c>
      <c r="M608">
        <v>45</v>
      </c>
      <c r="N608">
        <v>1943</v>
      </c>
      <c r="O608">
        <v>0</v>
      </c>
      <c r="P608">
        <v>0</v>
      </c>
      <c r="U608">
        <v>0</v>
      </c>
      <c r="V608">
        <v>0</v>
      </c>
      <c r="W608">
        <v>0</v>
      </c>
    </row>
    <row r="609" spans="1:23">
      <c r="A609" t="s">
        <v>926</v>
      </c>
      <c r="B609" t="s">
        <v>953</v>
      </c>
      <c r="C609" t="s">
        <v>954</v>
      </c>
      <c r="D609">
        <v>1.4</v>
      </c>
      <c r="E609">
        <v>0</v>
      </c>
      <c r="F609">
        <v>25</v>
      </c>
      <c r="I609">
        <v>6</v>
      </c>
      <c r="J609">
        <v>4</v>
      </c>
      <c r="K609">
        <v>20</v>
      </c>
      <c r="L609">
        <v>40</v>
      </c>
      <c r="M609">
        <v>40</v>
      </c>
      <c r="N609">
        <v>0</v>
      </c>
      <c r="O609">
        <v>0</v>
      </c>
      <c r="P609">
        <v>0</v>
      </c>
      <c r="U609">
        <v>0</v>
      </c>
      <c r="V609">
        <v>0</v>
      </c>
      <c r="W609">
        <v>0</v>
      </c>
    </row>
    <row r="610" spans="1:23">
      <c r="A610" t="s">
        <v>926</v>
      </c>
      <c r="B610" t="s">
        <v>955</v>
      </c>
      <c r="C610" t="s">
        <v>956</v>
      </c>
      <c r="D610">
        <v>1</v>
      </c>
      <c r="E610">
        <v>0</v>
      </c>
      <c r="F610">
        <v>25</v>
      </c>
      <c r="I610">
        <v>7</v>
      </c>
      <c r="J610">
        <v>3</v>
      </c>
      <c r="K610">
        <v>30</v>
      </c>
      <c r="L610">
        <v>40</v>
      </c>
      <c r="M610">
        <v>30</v>
      </c>
      <c r="N610">
        <v>0</v>
      </c>
      <c r="O610">
        <v>0</v>
      </c>
      <c r="P610">
        <v>0</v>
      </c>
      <c r="U610">
        <v>0</v>
      </c>
      <c r="V610">
        <v>0</v>
      </c>
      <c r="W610">
        <v>0</v>
      </c>
    </row>
    <row r="611" spans="1:23">
      <c r="A611" t="s">
        <v>926</v>
      </c>
      <c r="B611" t="s">
        <v>957</v>
      </c>
      <c r="C611" t="s">
        <v>958</v>
      </c>
      <c r="D611">
        <v>4</v>
      </c>
      <c r="E611">
        <v>0</v>
      </c>
      <c r="F611">
        <v>15</v>
      </c>
      <c r="I611">
        <v>9</v>
      </c>
      <c r="J611">
        <v>3</v>
      </c>
      <c r="K611">
        <v>30</v>
      </c>
      <c r="L611">
        <v>35</v>
      </c>
      <c r="M611">
        <v>35</v>
      </c>
      <c r="N611">
        <v>0</v>
      </c>
      <c r="O611">
        <v>0</v>
      </c>
      <c r="P611">
        <v>0</v>
      </c>
      <c r="U611">
        <v>0</v>
      </c>
      <c r="V611">
        <v>0</v>
      </c>
      <c r="W611">
        <v>0</v>
      </c>
    </row>
    <row r="612" spans="1:23">
      <c r="A612" t="s">
        <v>926</v>
      </c>
      <c r="B612" t="s">
        <v>959</v>
      </c>
      <c r="C612" t="s">
        <v>960</v>
      </c>
      <c r="D612">
        <v>1</v>
      </c>
      <c r="E612">
        <v>0</v>
      </c>
      <c r="F612">
        <v>40</v>
      </c>
      <c r="I612">
        <v>9</v>
      </c>
      <c r="J612">
        <v>3</v>
      </c>
      <c r="K612">
        <v>35</v>
      </c>
      <c r="L612">
        <v>35</v>
      </c>
      <c r="M612">
        <v>30</v>
      </c>
      <c r="N612">
        <v>0</v>
      </c>
      <c r="O612">
        <v>0</v>
      </c>
      <c r="P612">
        <v>0</v>
      </c>
      <c r="U612">
        <v>0</v>
      </c>
      <c r="V612">
        <v>0</v>
      </c>
      <c r="W612">
        <v>0</v>
      </c>
    </row>
    <row r="613" spans="1:23">
      <c r="A613" t="s">
        <v>926</v>
      </c>
      <c r="B613" t="s">
        <v>961</v>
      </c>
      <c r="C613" t="s">
        <v>962</v>
      </c>
      <c r="D613">
        <v>1</v>
      </c>
      <c r="E613">
        <v>0</v>
      </c>
      <c r="F613">
        <v>5</v>
      </c>
      <c r="I613">
        <v>9.1</v>
      </c>
      <c r="J613">
        <v>2</v>
      </c>
      <c r="K613">
        <v>40</v>
      </c>
      <c r="L613">
        <v>30</v>
      </c>
      <c r="M613">
        <v>30</v>
      </c>
      <c r="N613">
        <v>0</v>
      </c>
      <c r="O613">
        <v>0</v>
      </c>
      <c r="P613">
        <v>0</v>
      </c>
      <c r="U613">
        <v>0</v>
      </c>
      <c r="V613">
        <v>0</v>
      </c>
      <c r="W613">
        <v>0</v>
      </c>
    </row>
    <row r="614" spans="1:23">
      <c r="A614" t="s">
        <v>926</v>
      </c>
      <c r="B614" t="s">
        <v>963</v>
      </c>
      <c r="C614" t="s">
        <v>964</v>
      </c>
      <c r="D614">
        <v>1</v>
      </c>
      <c r="E614">
        <v>0</v>
      </c>
      <c r="F614">
        <v>5</v>
      </c>
      <c r="I614">
        <v>11</v>
      </c>
      <c r="J614">
        <v>3</v>
      </c>
      <c r="K614">
        <v>30</v>
      </c>
      <c r="L614">
        <v>40</v>
      </c>
      <c r="M614">
        <v>30</v>
      </c>
      <c r="N614">
        <v>0</v>
      </c>
      <c r="O614">
        <v>0</v>
      </c>
      <c r="P614">
        <v>0</v>
      </c>
      <c r="U614">
        <v>0</v>
      </c>
      <c r="V614">
        <v>0</v>
      </c>
      <c r="W614">
        <v>0</v>
      </c>
    </row>
    <row r="615" spans="1:23">
      <c r="A615" t="s">
        <v>926</v>
      </c>
      <c r="B615" t="s">
        <v>965</v>
      </c>
      <c r="C615" t="s">
        <v>966</v>
      </c>
      <c r="D615">
        <v>1</v>
      </c>
      <c r="E615">
        <v>0</v>
      </c>
      <c r="F615">
        <v>20</v>
      </c>
      <c r="I615">
        <v>15</v>
      </c>
      <c r="J615">
        <v>3</v>
      </c>
      <c r="K615">
        <v>30</v>
      </c>
      <c r="L615">
        <v>35</v>
      </c>
      <c r="M615">
        <v>35</v>
      </c>
      <c r="N615">
        <v>1942</v>
      </c>
      <c r="O615">
        <v>0</v>
      </c>
      <c r="P615">
        <v>0</v>
      </c>
      <c r="U615">
        <v>0</v>
      </c>
      <c r="V615">
        <v>0</v>
      </c>
      <c r="W615">
        <v>0</v>
      </c>
    </row>
    <row r="616" spans="1:23">
      <c r="A616" t="s">
        <v>926</v>
      </c>
      <c r="B616" t="s">
        <v>967</v>
      </c>
      <c r="C616" t="s">
        <v>968</v>
      </c>
      <c r="D616">
        <v>2</v>
      </c>
      <c r="E616">
        <v>0</v>
      </c>
      <c r="F616">
        <v>50</v>
      </c>
      <c r="I616">
        <v>17</v>
      </c>
      <c r="J616">
        <v>4</v>
      </c>
      <c r="K616">
        <v>35</v>
      </c>
      <c r="L616">
        <v>35</v>
      </c>
      <c r="M616">
        <v>30</v>
      </c>
      <c r="N616">
        <v>0</v>
      </c>
      <c r="O616">
        <v>0</v>
      </c>
      <c r="P616">
        <v>0</v>
      </c>
      <c r="U616">
        <v>0</v>
      </c>
      <c r="V616">
        <v>0</v>
      </c>
      <c r="W616">
        <v>0</v>
      </c>
    </row>
    <row r="617" spans="1:23">
      <c r="A617" t="s">
        <v>926</v>
      </c>
      <c r="B617" t="s">
        <v>969</v>
      </c>
      <c r="C617" t="s">
        <v>970</v>
      </c>
      <c r="D617">
        <v>1.5</v>
      </c>
      <c r="E617">
        <v>0</v>
      </c>
      <c r="F617">
        <v>15</v>
      </c>
      <c r="I617">
        <v>2</v>
      </c>
      <c r="J617">
        <v>3</v>
      </c>
      <c r="K617">
        <v>30</v>
      </c>
      <c r="L617">
        <v>35</v>
      </c>
      <c r="M617">
        <v>35</v>
      </c>
      <c r="N617">
        <v>1960</v>
      </c>
      <c r="O617">
        <v>0</v>
      </c>
      <c r="P617">
        <v>0</v>
      </c>
      <c r="U617">
        <v>0</v>
      </c>
      <c r="V617">
        <v>0</v>
      </c>
      <c r="W617">
        <v>0</v>
      </c>
    </row>
    <row r="618" spans="1:23">
      <c r="A618" t="s">
        <v>926</v>
      </c>
      <c r="B618" t="s">
        <v>971</v>
      </c>
      <c r="C618" t="s">
        <v>972</v>
      </c>
      <c r="D618">
        <v>1.5</v>
      </c>
      <c r="E618">
        <v>0</v>
      </c>
      <c r="F618">
        <v>20</v>
      </c>
      <c r="I618">
        <v>18</v>
      </c>
      <c r="J618">
        <v>3</v>
      </c>
      <c r="K618">
        <v>30</v>
      </c>
      <c r="L618">
        <v>35</v>
      </c>
      <c r="M618">
        <v>35</v>
      </c>
      <c r="N618">
        <v>0</v>
      </c>
      <c r="O618">
        <v>0</v>
      </c>
      <c r="P618">
        <v>0</v>
      </c>
      <c r="U618">
        <v>0</v>
      </c>
      <c r="V618">
        <v>0</v>
      </c>
      <c r="W618">
        <v>0</v>
      </c>
    </row>
    <row r="619" spans="1:23">
      <c r="A619" t="s">
        <v>926</v>
      </c>
      <c r="B619" t="s">
        <v>973</v>
      </c>
      <c r="C619" t="s">
        <v>974</v>
      </c>
      <c r="D619">
        <v>1.5</v>
      </c>
      <c r="E619">
        <v>0</v>
      </c>
      <c r="F619">
        <v>40</v>
      </c>
      <c r="I619">
        <v>18.2</v>
      </c>
      <c r="J619">
        <v>5</v>
      </c>
      <c r="K619">
        <v>30</v>
      </c>
      <c r="L619">
        <v>35</v>
      </c>
      <c r="M619">
        <v>35</v>
      </c>
      <c r="N619">
        <v>0</v>
      </c>
      <c r="O619">
        <v>0</v>
      </c>
      <c r="P619">
        <v>0</v>
      </c>
      <c r="U619">
        <v>0</v>
      </c>
      <c r="V619">
        <v>0</v>
      </c>
      <c r="W619">
        <v>0</v>
      </c>
    </row>
    <row r="620" spans="1:23">
      <c r="A620" t="s">
        <v>926</v>
      </c>
      <c r="B620" t="s">
        <v>975</v>
      </c>
      <c r="C620" t="s">
        <v>976</v>
      </c>
      <c r="D620">
        <v>1</v>
      </c>
      <c r="E620">
        <v>0</v>
      </c>
      <c r="F620">
        <v>40</v>
      </c>
      <c r="I620">
        <v>19</v>
      </c>
      <c r="J620">
        <v>4</v>
      </c>
      <c r="K620">
        <v>30</v>
      </c>
      <c r="L620">
        <v>35</v>
      </c>
      <c r="M620">
        <v>35</v>
      </c>
      <c r="N620">
        <v>0</v>
      </c>
      <c r="O620">
        <v>0</v>
      </c>
      <c r="P620">
        <v>0</v>
      </c>
      <c r="U620">
        <v>0</v>
      </c>
      <c r="V620">
        <v>0</v>
      </c>
      <c r="W620">
        <v>0</v>
      </c>
    </row>
    <row r="621" spans="1:23">
      <c r="A621" t="s">
        <v>926</v>
      </c>
      <c r="B621" t="s">
        <v>977</v>
      </c>
      <c r="C621" t="s">
        <v>978</v>
      </c>
      <c r="D621">
        <v>1</v>
      </c>
      <c r="E621">
        <v>0</v>
      </c>
      <c r="F621">
        <v>15</v>
      </c>
      <c r="I621">
        <v>20</v>
      </c>
      <c r="J621">
        <v>4</v>
      </c>
      <c r="K621">
        <v>30</v>
      </c>
      <c r="L621">
        <v>35</v>
      </c>
      <c r="M621">
        <v>35</v>
      </c>
      <c r="N621">
        <v>0</v>
      </c>
      <c r="O621">
        <v>0</v>
      </c>
      <c r="P621">
        <v>0</v>
      </c>
      <c r="U621">
        <v>0</v>
      </c>
      <c r="V621">
        <v>0</v>
      </c>
      <c r="W621">
        <v>0</v>
      </c>
    </row>
    <row r="622" spans="1:23">
      <c r="A622" t="s">
        <v>926</v>
      </c>
      <c r="B622" t="s">
        <v>979</v>
      </c>
      <c r="C622" t="s">
        <v>980</v>
      </c>
      <c r="D622">
        <v>4</v>
      </c>
      <c r="E622">
        <v>0</v>
      </c>
      <c r="F622">
        <v>30</v>
      </c>
      <c r="I622">
        <v>21</v>
      </c>
      <c r="J622">
        <v>5</v>
      </c>
      <c r="K622">
        <v>30</v>
      </c>
      <c r="L622">
        <v>35</v>
      </c>
      <c r="M622">
        <v>35</v>
      </c>
      <c r="N622">
        <v>0</v>
      </c>
      <c r="O622">
        <v>0</v>
      </c>
      <c r="P622">
        <v>0</v>
      </c>
      <c r="U622">
        <v>0</v>
      </c>
      <c r="V622">
        <v>0</v>
      </c>
      <c r="W622">
        <v>0</v>
      </c>
    </row>
    <row r="623" spans="1:23">
      <c r="A623" t="s">
        <v>926</v>
      </c>
      <c r="B623" t="s">
        <v>981</v>
      </c>
      <c r="C623" t="s">
        <v>982</v>
      </c>
      <c r="D623">
        <v>1</v>
      </c>
      <c r="E623">
        <v>0</v>
      </c>
      <c r="F623">
        <v>5</v>
      </c>
      <c r="I623">
        <v>23</v>
      </c>
      <c r="J623">
        <v>4</v>
      </c>
      <c r="K623">
        <v>35</v>
      </c>
      <c r="L623">
        <v>35</v>
      </c>
      <c r="M623">
        <v>30</v>
      </c>
      <c r="N623">
        <v>0</v>
      </c>
      <c r="O623">
        <v>0</v>
      </c>
      <c r="P623">
        <v>0</v>
      </c>
      <c r="U623">
        <v>0</v>
      </c>
      <c r="V623">
        <v>0</v>
      </c>
      <c r="W623">
        <v>0</v>
      </c>
    </row>
    <row r="624" spans="1:23">
      <c r="A624" t="s">
        <v>983</v>
      </c>
      <c r="B624" t="s">
        <v>983</v>
      </c>
      <c r="C624" t="s">
        <v>984</v>
      </c>
      <c r="D624">
        <v>0</v>
      </c>
      <c r="E624">
        <v>0</v>
      </c>
      <c r="F624">
        <v>5</v>
      </c>
      <c r="I624">
        <v>1</v>
      </c>
      <c r="J624">
        <v>3</v>
      </c>
      <c r="K624">
        <v>30</v>
      </c>
      <c r="L624">
        <v>40</v>
      </c>
      <c r="M624">
        <v>30</v>
      </c>
      <c r="N624">
        <v>0</v>
      </c>
      <c r="O624">
        <v>0</v>
      </c>
      <c r="P624">
        <v>0</v>
      </c>
      <c r="U624">
        <v>0</v>
      </c>
      <c r="V624">
        <v>0</v>
      </c>
      <c r="W624">
        <v>0</v>
      </c>
    </row>
    <row r="625" spans="1:23">
      <c r="A625" t="s">
        <v>985</v>
      </c>
      <c r="B625" t="s">
        <v>986</v>
      </c>
      <c r="C625" t="s">
        <v>987</v>
      </c>
      <c r="D625">
        <v>250</v>
      </c>
      <c r="E625">
        <v>1</v>
      </c>
      <c r="F625">
        <v>55</v>
      </c>
      <c r="I625">
        <v>2.1000000000000001E-2</v>
      </c>
      <c r="J625">
        <v>1</v>
      </c>
      <c r="K625">
        <v>30</v>
      </c>
      <c r="L625">
        <v>55</v>
      </c>
      <c r="M625">
        <v>15</v>
      </c>
      <c r="N625">
        <v>1950</v>
      </c>
      <c r="O625">
        <v>0</v>
      </c>
      <c r="P625">
        <v>0</v>
      </c>
      <c r="U625">
        <v>0</v>
      </c>
      <c r="V625">
        <v>0</v>
      </c>
      <c r="W625">
        <v>0</v>
      </c>
    </row>
    <row r="626" spans="1:23">
      <c r="A626" t="s">
        <v>985</v>
      </c>
      <c r="B626" t="s">
        <v>988</v>
      </c>
      <c r="C626" t="s">
        <v>989</v>
      </c>
      <c r="D626">
        <v>220</v>
      </c>
      <c r="E626">
        <v>1</v>
      </c>
      <c r="F626">
        <v>35</v>
      </c>
      <c r="I626">
        <v>2.5000000000000001E-2</v>
      </c>
      <c r="J626">
        <v>1</v>
      </c>
      <c r="K626">
        <v>15</v>
      </c>
      <c r="L626">
        <v>40</v>
      </c>
      <c r="M626">
        <v>45</v>
      </c>
      <c r="N626">
        <v>1966</v>
      </c>
      <c r="O626">
        <v>0</v>
      </c>
      <c r="P626">
        <v>0</v>
      </c>
      <c r="U626">
        <v>0</v>
      </c>
      <c r="V626">
        <v>0</v>
      </c>
      <c r="W626">
        <v>0</v>
      </c>
    </row>
    <row r="627" spans="1:23">
      <c r="A627" t="s">
        <v>985</v>
      </c>
      <c r="B627" t="s">
        <v>990</v>
      </c>
      <c r="C627" t="s">
        <v>991</v>
      </c>
      <c r="D627">
        <v>510</v>
      </c>
      <c r="E627">
        <v>2</v>
      </c>
      <c r="F627">
        <v>30</v>
      </c>
      <c r="I627">
        <v>0.03</v>
      </c>
      <c r="J627">
        <v>1</v>
      </c>
      <c r="K627">
        <v>25</v>
      </c>
      <c r="L627">
        <v>40</v>
      </c>
      <c r="M627">
        <v>35</v>
      </c>
      <c r="N627">
        <v>1984</v>
      </c>
      <c r="O627">
        <v>0</v>
      </c>
      <c r="P627">
        <v>0</v>
      </c>
      <c r="U627">
        <v>0</v>
      </c>
      <c r="V627">
        <v>0</v>
      </c>
      <c r="W627">
        <v>0</v>
      </c>
    </row>
    <row r="628" spans="1:23">
      <c r="A628" t="s">
        <v>985</v>
      </c>
      <c r="B628" t="s">
        <v>992</v>
      </c>
      <c r="C628" t="s">
        <v>993</v>
      </c>
      <c r="D628">
        <v>400</v>
      </c>
      <c r="E628">
        <v>0</v>
      </c>
      <c r="F628">
        <v>30</v>
      </c>
      <c r="I628">
        <v>3.5000000000000003E-2</v>
      </c>
      <c r="J628">
        <v>1</v>
      </c>
      <c r="K628">
        <v>30</v>
      </c>
      <c r="L628">
        <v>45</v>
      </c>
      <c r="M628">
        <v>25</v>
      </c>
      <c r="N628">
        <v>1992</v>
      </c>
      <c r="O628">
        <v>0</v>
      </c>
      <c r="P628">
        <v>0</v>
      </c>
      <c r="U628">
        <v>0</v>
      </c>
      <c r="V628">
        <v>0</v>
      </c>
      <c r="W628">
        <v>0</v>
      </c>
    </row>
    <row r="629" spans="1:23">
      <c r="A629" t="s">
        <v>985</v>
      </c>
      <c r="B629" t="s">
        <v>994</v>
      </c>
      <c r="C629" t="s">
        <v>995</v>
      </c>
      <c r="D629">
        <v>290</v>
      </c>
      <c r="E629">
        <v>0</v>
      </c>
      <c r="F629">
        <v>45</v>
      </c>
      <c r="I629">
        <v>0.1</v>
      </c>
      <c r="J629">
        <v>1</v>
      </c>
      <c r="K629">
        <v>25</v>
      </c>
      <c r="L629">
        <v>50</v>
      </c>
      <c r="M629">
        <v>25</v>
      </c>
      <c r="N629">
        <v>0</v>
      </c>
      <c r="O629">
        <v>0</v>
      </c>
      <c r="P629">
        <v>0</v>
      </c>
      <c r="U629">
        <v>0</v>
      </c>
      <c r="V629">
        <v>0</v>
      </c>
      <c r="W629">
        <v>0</v>
      </c>
    </row>
    <row r="630" spans="1:23">
      <c r="A630" t="s">
        <v>985</v>
      </c>
      <c r="B630" t="s">
        <v>996</v>
      </c>
      <c r="C630" t="s">
        <v>997</v>
      </c>
      <c r="D630">
        <v>80</v>
      </c>
      <c r="E630">
        <v>0</v>
      </c>
      <c r="F630">
        <v>20</v>
      </c>
      <c r="I630">
        <v>0.1</v>
      </c>
      <c r="J630">
        <v>1</v>
      </c>
      <c r="K630">
        <v>30</v>
      </c>
      <c r="L630">
        <v>40</v>
      </c>
      <c r="M630">
        <v>30</v>
      </c>
      <c r="N630">
        <v>0</v>
      </c>
      <c r="O630">
        <v>0</v>
      </c>
      <c r="P630">
        <v>0</v>
      </c>
      <c r="U630">
        <v>0</v>
      </c>
      <c r="V630">
        <v>0</v>
      </c>
      <c r="W630">
        <v>0</v>
      </c>
    </row>
    <row r="631" spans="1:23">
      <c r="A631" t="s">
        <v>985</v>
      </c>
      <c r="B631" t="s">
        <v>998</v>
      </c>
      <c r="C631" t="s">
        <v>999</v>
      </c>
      <c r="D631">
        <v>135</v>
      </c>
      <c r="E631">
        <v>0</v>
      </c>
      <c r="F631">
        <v>35</v>
      </c>
      <c r="I631">
        <v>0.12</v>
      </c>
      <c r="J631">
        <v>1</v>
      </c>
      <c r="K631">
        <v>25</v>
      </c>
      <c r="L631">
        <v>45</v>
      </c>
      <c r="M631">
        <v>30</v>
      </c>
      <c r="N631">
        <v>1929</v>
      </c>
      <c r="O631">
        <v>0</v>
      </c>
      <c r="P631">
        <v>0</v>
      </c>
      <c r="U631">
        <v>0</v>
      </c>
      <c r="V631">
        <v>0</v>
      </c>
      <c r="W631">
        <v>0</v>
      </c>
    </row>
    <row r="632" spans="1:23">
      <c r="A632" t="s">
        <v>985</v>
      </c>
      <c r="B632" t="s">
        <v>1000</v>
      </c>
      <c r="C632" t="s">
        <v>1001</v>
      </c>
      <c r="D632">
        <v>150</v>
      </c>
      <c r="E632">
        <v>0</v>
      </c>
      <c r="F632">
        <v>15</v>
      </c>
      <c r="G632" t="s">
        <v>26</v>
      </c>
      <c r="I632">
        <v>0.19</v>
      </c>
      <c r="J632">
        <v>2</v>
      </c>
      <c r="K632">
        <v>35</v>
      </c>
      <c r="L632">
        <v>35</v>
      </c>
      <c r="M632">
        <v>30</v>
      </c>
      <c r="N632">
        <v>0</v>
      </c>
      <c r="O632">
        <v>0</v>
      </c>
      <c r="P632">
        <v>0</v>
      </c>
      <c r="U632">
        <v>0</v>
      </c>
      <c r="V632">
        <v>0</v>
      </c>
      <c r="W632">
        <v>0</v>
      </c>
    </row>
    <row r="633" spans="1:23">
      <c r="A633" t="s">
        <v>985</v>
      </c>
      <c r="B633" t="s">
        <v>1002</v>
      </c>
      <c r="C633" t="s">
        <v>1003</v>
      </c>
      <c r="D633">
        <v>45</v>
      </c>
      <c r="E633">
        <v>0</v>
      </c>
      <c r="F633">
        <v>20</v>
      </c>
      <c r="G633" t="s">
        <v>26</v>
      </c>
      <c r="I633">
        <v>0.2</v>
      </c>
      <c r="J633">
        <v>2</v>
      </c>
      <c r="K633">
        <v>35</v>
      </c>
      <c r="L633">
        <v>40</v>
      </c>
      <c r="M633">
        <v>25</v>
      </c>
      <c r="N633">
        <v>0</v>
      </c>
      <c r="O633">
        <v>0</v>
      </c>
      <c r="P633">
        <v>0</v>
      </c>
      <c r="U633">
        <v>0</v>
      </c>
      <c r="V633">
        <v>0</v>
      </c>
      <c r="W633">
        <v>0</v>
      </c>
    </row>
    <row r="634" spans="1:23">
      <c r="A634" t="s">
        <v>985</v>
      </c>
      <c r="B634" t="s">
        <v>1004</v>
      </c>
      <c r="C634" t="s">
        <v>1005</v>
      </c>
      <c r="D634">
        <v>95</v>
      </c>
      <c r="E634">
        <v>0</v>
      </c>
      <c r="F634">
        <v>15</v>
      </c>
      <c r="I634">
        <v>0.3</v>
      </c>
      <c r="J634">
        <v>2</v>
      </c>
      <c r="K634">
        <v>25</v>
      </c>
      <c r="L634">
        <v>45</v>
      </c>
      <c r="M634">
        <v>30</v>
      </c>
      <c r="N634">
        <v>1933</v>
      </c>
      <c r="O634">
        <v>0</v>
      </c>
      <c r="P634">
        <v>0</v>
      </c>
      <c r="U634">
        <v>0</v>
      </c>
      <c r="V634">
        <v>0</v>
      </c>
      <c r="W634">
        <v>0</v>
      </c>
    </row>
    <row r="635" spans="1:23">
      <c r="A635" t="s">
        <v>985</v>
      </c>
      <c r="B635" t="s">
        <v>1006</v>
      </c>
      <c r="C635" t="s">
        <v>1007</v>
      </c>
      <c r="D635">
        <v>55</v>
      </c>
      <c r="E635">
        <v>0</v>
      </c>
      <c r="F635">
        <v>40</v>
      </c>
      <c r="I635">
        <v>0.3</v>
      </c>
      <c r="J635">
        <v>1</v>
      </c>
      <c r="K635">
        <v>20</v>
      </c>
      <c r="L635">
        <v>40</v>
      </c>
      <c r="M635">
        <v>40</v>
      </c>
      <c r="N635">
        <v>0</v>
      </c>
      <c r="O635">
        <v>0</v>
      </c>
      <c r="P635">
        <v>0</v>
      </c>
      <c r="U635">
        <v>0</v>
      </c>
      <c r="V635">
        <v>0</v>
      </c>
      <c r="W635">
        <v>0</v>
      </c>
    </row>
    <row r="636" spans="1:23">
      <c r="A636" t="s">
        <v>985</v>
      </c>
      <c r="B636" t="s">
        <v>1008</v>
      </c>
      <c r="C636" t="s">
        <v>1009</v>
      </c>
      <c r="D636">
        <v>22</v>
      </c>
      <c r="E636">
        <v>0</v>
      </c>
      <c r="F636">
        <v>30</v>
      </c>
      <c r="I636">
        <v>0.4</v>
      </c>
      <c r="J636">
        <v>1</v>
      </c>
      <c r="K636">
        <v>40</v>
      </c>
      <c r="L636">
        <v>40</v>
      </c>
      <c r="M636">
        <v>20</v>
      </c>
      <c r="N636">
        <v>1911</v>
      </c>
      <c r="O636">
        <v>0</v>
      </c>
      <c r="P636">
        <v>0</v>
      </c>
      <c r="U636">
        <v>0</v>
      </c>
      <c r="V636">
        <v>0</v>
      </c>
      <c r="W636">
        <v>0</v>
      </c>
    </row>
    <row r="637" spans="1:23">
      <c r="A637" t="s">
        <v>985</v>
      </c>
      <c r="B637" t="s">
        <v>1010</v>
      </c>
      <c r="C637" t="s">
        <v>1011</v>
      </c>
      <c r="D637">
        <v>255</v>
      </c>
      <c r="E637">
        <v>0</v>
      </c>
      <c r="F637">
        <v>10</v>
      </c>
      <c r="I637">
        <v>0.5</v>
      </c>
      <c r="J637">
        <v>1</v>
      </c>
      <c r="K637">
        <v>30</v>
      </c>
      <c r="L637">
        <v>30</v>
      </c>
      <c r="M637">
        <v>40</v>
      </c>
      <c r="N637">
        <v>1978</v>
      </c>
      <c r="O637">
        <v>0</v>
      </c>
      <c r="P637">
        <v>0</v>
      </c>
      <c r="U637">
        <v>0</v>
      </c>
      <c r="V637">
        <v>0</v>
      </c>
      <c r="W637">
        <v>0</v>
      </c>
    </row>
    <row r="638" spans="1:23">
      <c r="A638" t="s">
        <v>985</v>
      </c>
      <c r="B638" t="s">
        <v>1012</v>
      </c>
      <c r="C638" t="s">
        <v>1013</v>
      </c>
      <c r="D638">
        <v>15</v>
      </c>
      <c r="E638">
        <v>0</v>
      </c>
      <c r="F638">
        <v>30</v>
      </c>
      <c r="I638">
        <v>0.8</v>
      </c>
      <c r="J638">
        <v>1</v>
      </c>
      <c r="K638">
        <v>30</v>
      </c>
      <c r="L638">
        <v>40</v>
      </c>
      <c r="M638">
        <v>30</v>
      </c>
      <c r="N638">
        <v>0</v>
      </c>
      <c r="O638">
        <v>0</v>
      </c>
      <c r="P638">
        <v>0</v>
      </c>
      <c r="U638">
        <v>0</v>
      </c>
      <c r="V638">
        <v>0</v>
      </c>
      <c r="W638">
        <v>0</v>
      </c>
    </row>
    <row r="639" spans="1:23">
      <c r="A639" t="s">
        <v>985</v>
      </c>
      <c r="B639" t="s">
        <v>1014</v>
      </c>
      <c r="C639" t="s">
        <v>1015</v>
      </c>
      <c r="D639">
        <v>180</v>
      </c>
      <c r="E639">
        <v>0</v>
      </c>
      <c r="F639">
        <v>20</v>
      </c>
      <c r="I639">
        <v>1.5</v>
      </c>
      <c r="J639">
        <v>2</v>
      </c>
      <c r="K639">
        <v>30</v>
      </c>
      <c r="L639">
        <v>40</v>
      </c>
      <c r="M639">
        <v>30</v>
      </c>
      <c r="N639">
        <v>0</v>
      </c>
      <c r="O639">
        <v>0</v>
      </c>
      <c r="P639">
        <v>0</v>
      </c>
      <c r="U639">
        <v>0</v>
      </c>
      <c r="V639">
        <v>0</v>
      </c>
      <c r="W639">
        <v>0</v>
      </c>
    </row>
    <row r="640" spans="1:23">
      <c r="A640" t="s">
        <v>985</v>
      </c>
      <c r="B640" t="s">
        <v>1016</v>
      </c>
      <c r="C640" t="s">
        <v>1017</v>
      </c>
      <c r="D640">
        <v>12</v>
      </c>
      <c r="E640">
        <v>0</v>
      </c>
      <c r="F640">
        <v>5</v>
      </c>
      <c r="I640">
        <v>0.7</v>
      </c>
      <c r="J640">
        <v>1</v>
      </c>
      <c r="K640">
        <v>30</v>
      </c>
      <c r="L640">
        <v>45</v>
      </c>
      <c r="M640">
        <v>25</v>
      </c>
      <c r="N640">
        <v>1966</v>
      </c>
      <c r="O640">
        <v>0</v>
      </c>
      <c r="P640">
        <v>0</v>
      </c>
      <c r="U640">
        <v>0</v>
      </c>
      <c r="V640">
        <v>0</v>
      </c>
      <c r="W640">
        <v>0</v>
      </c>
    </row>
    <row r="641" spans="1:23">
      <c r="A641" t="s">
        <v>985</v>
      </c>
      <c r="B641" t="s">
        <v>1018</v>
      </c>
      <c r="C641" t="s">
        <v>1019</v>
      </c>
      <c r="D641">
        <v>15</v>
      </c>
      <c r="E641">
        <v>0</v>
      </c>
      <c r="F641">
        <v>30</v>
      </c>
      <c r="I641">
        <v>2.5</v>
      </c>
      <c r="J641">
        <v>1</v>
      </c>
      <c r="K641">
        <v>30</v>
      </c>
      <c r="L641">
        <v>40</v>
      </c>
      <c r="M641">
        <v>30</v>
      </c>
      <c r="N641">
        <v>0</v>
      </c>
      <c r="O641">
        <v>0</v>
      </c>
      <c r="P641">
        <v>0</v>
      </c>
      <c r="U641">
        <v>0</v>
      </c>
      <c r="V641">
        <v>0</v>
      </c>
      <c r="W641">
        <v>0</v>
      </c>
    </row>
    <row r="642" spans="1:23">
      <c r="A642" t="s">
        <v>1020</v>
      </c>
      <c r="B642" t="s">
        <v>1021</v>
      </c>
      <c r="C642" t="s">
        <v>1022</v>
      </c>
      <c r="D642">
        <v>30</v>
      </c>
      <c r="E642">
        <v>10</v>
      </c>
      <c r="F642">
        <v>10</v>
      </c>
      <c r="G642" t="s">
        <v>112</v>
      </c>
      <c r="H642" t="s">
        <v>112</v>
      </c>
      <c r="I642">
        <v>12</v>
      </c>
      <c r="J642">
        <v>4</v>
      </c>
      <c r="K642">
        <v>35</v>
      </c>
      <c r="L642">
        <v>50</v>
      </c>
      <c r="M642">
        <v>15</v>
      </c>
      <c r="N642">
        <v>1990</v>
      </c>
      <c r="O642">
        <v>0</v>
      </c>
      <c r="P642">
        <v>0</v>
      </c>
      <c r="U642">
        <v>0</v>
      </c>
      <c r="V642">
        <v>0</v>
      </c>
      <c r="W642">
        <v>0</v>
      </c>
    </row>
    <row r="643" spans="1:23">
      <c r="A643" t="s">
        <v>732</v>
      </c>
      <c r="B643" t="s">
        <v>1023</v>
      </c>
      <c r="C643" t="s">
        <v>1024</v>
      </c>
      <c r="D643">
        <v>30</v>
      </c>
      <c r="E643">
        <v>0</v>
      </c>
      <c r="F643">
        <v>15</v>
      </c>
      <c r="G643" t="s">
        <v>834</v>
      </c>
      <c r="H643" t="s">
        <v>835</v>
      </c>
      <c r="I643">
        <v>0.2</v>
      </c>
      <c r="J643">
        <v>1</v>
      </c>
      <c r="K643">
        <v>20</v>
      </c>
      <c r="L643">
        <v>40</v>
      </c>
      <c r="M643">
        <v>40</v>
      </c>
      <c r="N643">
        <v>1910</v>
      </c>
      <c r="O643">
        <v>0</v>
      </c>
      <c r="P643">
        <v>0</v>
      </c>
      <c r="U643">
        <v>0</v>
      </c>
      <c r="V643">
        <v>0</v>
      </c>
      <c r="W643">
        <v>1</v>
      </c>
    </row>
    <row r="644" spans="1:23">
      <c r="A644" t="s">
        <v>732</v>
      </c>
      <c r="B644" t="s">
        <v>1025</v>
      </c>
      <c r="C644" t="s">
        <v>1026</v>
      </c>
      <c r="D644">
        <v>50</v>
      </c>
      <c r="E644">
        <v>0</v>
      </c>
      <c r="F644">
        <v>20</v>
      </c>
      <c r="G644" t="s">
        <v>1027</v>
      </c>
      <c r="H644" t="s">
        <v>1028</v>
      </c>
      <c r="I644">
        <v>0.6</v>
      </c>
      <c r="J644">
        <v>2</v>
      </c>
      <c r="K644">
        <v>25</v>
      </c>
      <c r="L644">
        <v>40</v>
      </c>
      <c r="M644">
        <v>35</v>
      </c>
      <c r="N644">
        <v>0</v>
      </c>
      <c r="O644">
        <v>0</v>
      </c>
      <c r="P644">
        <v>0</v>
      </c>
      <c r="U644">
        <v>0</v>
      </c>
      <c r="V644">
        <v>0</v>
      </c>
      <c r="W644">
        <v>1</v>
      </c>
    </row>
    <row r="645" spans="1:23">
      <c r="A645" t="s">
        <v>732</v>
      </c>
      <c r="B645" t="s">
        <v>1029</v>
      </c>
      <c r="C645" t="s">
        <v>1030</v>
      </c>
      <c r="D645">
        <v>5</v>
      </c>
      <c r="E645">
        <v>0</v>
      </c>
      <c r="F645">
        <v>10</v>
      </c>
      <c r="G645" t="s">
        <v>1031</v>
      </c>
      <c r="H645" t="s">
        <v>1032</v>
      </c>
      <c r="I645">
        <v>8</v>
      </c>
      <c r="J645">
        <v>4</v>
      </c>
      <c r="K645">
        <v>25</v>
      </c>
      <c r="L645">
        <v>15</v>
      </c>
      <c r="M645">
        <v>60</v>
      </c>
      <c r="N645">
        <v>0</v>
      </c>
      <c r="O645">
        <v>0</v>
      </c>
      <c r="P645">
        <v>0</v>
      </c>
      <c r="U645">
        <v>0</v>
      </c>
      <c r="V645">
        <v>0</v>
      </c>
      <c r="W645">
        <v>1</v>
      </c>
    </row>
    <row r="646" spans="1:23">
      <c r="A646" t="s">
        <v>1033</v>
      </c>
      <c r="B646" t="s">
        <v>1034</v>
      </c>
      <c r="C646" t="s">
        <v>1035</v>
      </c>
      <c r="D646">
        <v>360</v>
      </c>
      <c r="E646">
        <v>15</v>
      </c>
      <c r="F646">
        <v>60</v>
      </c>
      <c r="I646">
        <v>1.4999999999999999E-2</v>
      </c>
      <c r="J646">
        <v>1</v>
      </c>
      <c r="K646">
        <v>35</v>
      </c>
      <c r="L646">
        <v>40</v>
      </c>
      <c r="M646">
        <v>25</v>
      </c>
      <c r="N646">
        <v>1968</v>
      </c>
      <c r="O646">
        <v>0</v>
      </c>
      <c r="P646">
        <v>0</v>
      </c>
      <c r="U646">
        <v>0</v>
      </c>
      <c r="V646">
        <v>0</v>
      </c>
      <c r="W646">
        <v>0</v>
      </c>
    </row>
    <row r="647" spans="1:23">
      <c r="A647" t="s">
        <v>1033</v>
      </c>
      <c r="B647" t="s">
        <v>1036</v>
      </c>
      <c r="C647" t="s">
        <v>1037</v>
      </c>
      <c r="D647">
        <v>420</v>
      </c>
      <c r="E647">
        <v>15</v>
      </c>
      <c r="F647">
        <v>60</v>
      </c>
      <c r="I647">
        <v>3.5000000000000003E-2</v>
      </c>
      <c r="J647">
        <v>1</v>
      </c>
      <c r="K647">
        <v>30</v>
      </c>
      <c r="L647">
        <v>45</v>
      </c>
      <c r="M647">
        <v>25</v>
      </c>
      <c r="N647">
        <v>1963</v>
      </c>
      <c r="O647">
        <v>0</v>
      </c>
      <c r="P647">
        <v>0</v>
      </c>
      <c r="U647">
        <v>0</v>
      </c>
      <c r="V647">
        <v>0</v>
      </c>
      <c r="W647">
        <v>0</v>
      </c>
    </row>
    <row r="648" spans="1:23">
      <c r="A648" t="s">
        <v>1033</v>
      </c>
      <c r="B648" t="s">
        <v>1038</v>
      </c>
      <c r="C648" t="s">
        <v>1039</v>
      </c>
      <c r="D648">
        <v>149</v>
      </c>
      <c r="E648">
        <v>10</v>
      </c>
      <c r="F648">
        <v>65</v>
      </c>
      <c r="I648">
        <v>8.5000000000000006E-2</v>
      </c>
      <c r="J648">
        <v>1</v>
      </c>
      <c r="K648">
        <v>35</v>
      </c>
      <c r="L648">
        <v>45</v>
      </c>
      <c r="M648">
        <v>20</v>
      </c>
      <c r="N648">
        <v>1959</v>
      </c>
      <c r="O648">
        <v>0</v>
      </c>
      <c r="P648">
        <v>0</v>
      </c>
      <c r="U648">
        <v>0</v>
      </c>
      <c r="V648">
        <v>0</v>
      </c>
      <c r="W648">
        <v>0</v>
      </c>
    </row>
    <row r="649" spans="1:23">
      <c r="A649" t="s">
        <v>1033</v>
      </c>
      <c r="B649" t="s">
        <v>1040</v>
      </c>
      <c r="C649" t="s">
        <v>1041</v>
      </c>
      <c r="D649">
        <v>80</v>
      </c>
      <c r="E649">
        <v>15</v>
      </c>
      <c r="F649">
        <v>35</v>
      </c>
      <c r="I649">
        <v>0.2</v>
      </c>
      <c r="J649">
        <v>1</v>
      </c>
      <c r="K649">
        <v>35</v>
      </c>
      <c r="L649">
        <v>40</v>
      </c>
      <c r="M649">
        <v>25</v>
      </c>
      <c r="N649">
        <v>1966</v>
      </c>
      <c r="O649">
        <v>0</v>
      </c>
      <c r="P649">
        <v>0</v>
      </c>
      <c r="U649">
        <v>0</v>
      </c>
      <c r="V649">
        <v>0</v>
      </c>
      <c r="W649">
        <v>0</v>
      </c>
    </row>
    <row r="650" spans="1:23">
      <c r="A650" t="s">
        <v>1033</v>
      </c>
      <c r="B650" t="s">
        <v>1042</v>
      </c>
      <c r="C650" t="s">
        <v>1043</v>
      </c>
      <c r="D650">
        <v>35</v>
      </c>
      <c r="E650">
        <v>0</v>
      </c>
      <c r="F650">
        <v>40</v>
      </c>
      <c r="I650">
        <v>0.3</v>
      </c>
      <c r="J650">
        <v>1</v>
      </c>
      <c r="K650">
        <v>40</v>
      </c>
      <c r="L650">
        <v>40</v>
      </c>
      <c r="M650">
        <v>20</v>
      </c>
      <c r="N650">
        <v>1980</v>
      </c>
      <c r="O650">
        <v>0</v>
      </c>
      <c r="P650">
        <v>0</v>
      </c>
      <c r="U650">
        <v>0</v>
      </c>
      <c r="V650">
        <v>0</v>
      </c>
      <c r="W650">
        <v>0</v>
      </c>
    </row>
    <row r="651" spans="1:23">
      <c r="A651" t="s">
        <v>1033</v>
      </c>
      <c r="B651" t="s">
        <v>1044</v>
      </c>
      <c r="C651" t="s">
        <v>1045</v>
      </c>
      <c r="D651">
        <v>14</v>
      </c>
      <c r="E651">
        <v>0</v>
      </c>
      <c r="F651">
        <v>25</v>
      </c>
      <c r="I651">
        <v>1</v>
      </c>
      <c r="J651">
        <v>1</v>
      </c>
      <c r="K651">
        <v>35</v>
      </c>
      <c r="L651">
        <v>45</v>
      </c>
      <c r="M651">
        <v>20</v>
      </c>
      <c r="N651">
        <v>0</v>
      </c>
      <c r="O651">
        <v>0</v>
      </c>
      <c r="P651">
        <v>0</v>
      </c>
      <c r="U651">
        <v>0</v>
      </c>
      <c r="V651">
        <v>0</v>
      </c>
      <c r="W651">
        <v>0</v>
      </c>
    </row>
    <row r="652" spans="1:23">
      <c r="A652" t="s">
        <v>1033</v>
      </c>
      <c r="B652" t="s">
        <v>1046</v>
      </c>
      <c r="C652" t="s">
        <v>1047</v>
      </c>
      <c r="D652">
        <v>70</v>
      </c>
      <c r="E652">
        <v>0</v>
      </c>
      <c r="F652">
        <v>60</v>
      </c>
      <c r="I652">
        <v>1.4</v>
      </c>
      <c r="J652">
        <v>1</v>
      </c>
      <c r="K652">
        <v>35</v>
      </c>
      <c r="L652">
        <v>45</v>
      </c>
      <c r="M652">
        <v>20</v>
      </c>
      <c r="N652">
        <v>0</v>
      </c>
      <c r="O652">
        <v>0</v>
      </c>
      <c r="P652">
        <v>0</v>
      </c>
      <c r="U652">
        <v>0</v>
      </c>
      <c r="V652">
        <v>0</v>
      </c>
      <c r="W652">
        <v>0</v>
      </c>
    </row>
    <row r="653" spans="1:23">
      <c r="A653" t="s">
        <v>1033</v>
      </c>
      <c r="B653" t="s">
        <v>1048</v>
      </c>
      <c r="C653" t="s">
        <v>1049</v>
      </c>
      <c r="D653">
        <v>4</v>
      </c>
      <c r="E653">
        <v>0</v>
      </c>
      <c r="F653">
        <v>20</v>
      </c>
      <c r="I653">
        <v>2</v>
      </c>
      <c r="J653">
        <v>1</v>
      </c>
      <c r="K653">
        <v>45</v>
      </c>
      <c r="L653">
        <v>40</v>
      </c>
      <c r="M653">
        <v>15</v>
      </c>
      <c r="N653">
        <v>0</v>
      </c>
      <c r="O653">
        <v>0</v>
      </c>
      <c r="P653">
        <v>0</v>
      </c>
      <c r="U653">
        <v>0</v>
      </c>
      <c r="V653">
        <v>0</v>
      </c>
      <c r="W653">
        <v>0</v>
      </c>
    </row>
    <row r="654" spans="1:23">
      <c r="A654" t="s">
        <v>1033</v>
      </c>
      <c r="B654" t="s">
        <v>1050</v>
      </c>
      <c r="C654" t="s">
        <v>1051</v>
      </c>
      <c r="D654">
        <v>5</v>
      </c>
      <c r="E654">
        <v>20</v>
      </c>
      <c r="F654">
        <v>10</v>
      </c>
      <c r="G654" t="s">
        <v>1031</v>
      </c>
      <c r="H654" t="s">
        <v>1032</v>
      </c>
      <c r="I654">
        <v>3</v>
      </c>
      <c r="J654">
        <v>1</v>
      </c>
      <c r="K654">
        <v>45</v>
      </c>
      <c r="L654">
        <v>45</v>
      </c>
      <c r="M654">
        <v>10</v>
      </c>
      <c r="N654">
        <v>1939</v>
      </c>
      <c r="O654">
        <v>0</v>
      </c>
      <c r="P654">
        <v>0</v>
      </c>
      <c r="U654">
        <v>0</v>
      </c>
      <c r="V654">
        <v>0</v>
      </c>
      <c r="W654">
        <v>0</v>
      </c>
    </row>
    <row r="655" spans="1:23">
      <c r="A655" t="s">
        <v>1033</v>
      </c>
      <c r="B655" t="s">
        <v>1052</v>
      </c>
      <c r="C655" t="s">
        <v>1053</v>
      </c>
      <c r="D655">
        <v>1.8</v>
      </c>
      <c r="E655">
        <v>20</v>
      </c>
      <c r="F655">
        <v>30</v>
      </c>
      <c r="I655">
        <v>5</v>
      </c>
      <c r="J655">
        <v>6</v>
      </c>
      <c r="K655">
        <v>40</v>
      </c>
      <c r="L655">
        <v>40</v>
      </c>
      <c r="M655">
        <v>20</v>
      </c>
      <c r="N655">
        <v>1902</v>
      </c>
      <c r="O655">
        <v>0</v>
      </c>
      <c r="P655">
        <v>0</v>
      </c>
      <c r="U655">
        <v>0</v>
      </c>
      <c r="V655">
        <v>0</v>
      </c>
      <c r="W655">
        <v>0</v>
      </c>
    </row>
    <row r="656" spans="1:23">
      <c r="A656" t="s">
        <v>1033</v>
      </c>
      <c r="B656" t="s">
        <v>1054</v>
      </c>
      <c r="C656" t="s">
        <v>1055</v>
      </c>
      <c r="D656">
        <v>2</v>
      </c>
      <c r="E656">
        <v>0</v>
      </c>
      <c r="F656">
        <v>15</v>
      </c>
      <c r="I656">
        <v>0.9</v>
      </c>
      <c r="J656">
        <v>1</v>
      </c>
      <c r="K656">
        <v>45</v>
      </c>
      <c r="L656">
        <v>45</v>
      </c>
      <c r="M656">
        <v>10</v>
      </c>
      <c r="N656">
        <v>0</v>
      </c>
      <c r="O656">
        <v>0</v>
      </c>
      <c r="P656">
        <v>0</v>
      </c>
      <c r="U656">
        <v>0</v>
      </c>
      <c r="V656">
        <v>0</v>
      </c>
      <c r="W656">
        <v>0</v>
      </c>
    </row>
    <row r="657" spans="1:23">
      <c r="A657" t="s">
        <v>1033</v>
      </c>
      <c r="B657" t="s">
        <v>1056</v>
      </c>
      <c r="C657" t="s">
        <v>1057</v>
      </c>
      <c r="D657">
        <v>2</v>
      </c>
      <c r="E657">
        <v>0</v>
      </c>
      <c r="F657">
        <v>5</v>
      </c>
      <c r="I657">
        <v>7</v>
      </c>
      <c r="J657">
        <v>1</v>
      </c>
      <c r="K657">
        <v>45</v>
      </c>
      <c r="L657">
        <v>35</v>
      </c>
      <c r="M657">
        <v>20</v>
      </c>
      <c r="N657">
        <v>0</v>
      </c>
      <c r="O657">
        <v>0</v>
      </c>
      <c r="P657">
        <v>0</v>
      </c>
      <c r="U657">
        <v>0</v>
      </c>
      <c r="V657">
        <v>0</v>
      </c>
      <c r="W657">
        <v>0</v>
      </c>
    </row>
    <row r="658" spans="1:23">
      <c r="A658" t="s">
        <v>1058</v>
      </c>
      <c r="B658" t="s">
        <v>1059</v>
      </c>
      <c r="C658" t="s">
        <v>1060</v>
      </c>
      <c r="D658">
        <v>70</v>
      </c>
      <c r="E658">
        <v>0</v>
      </c>
      <c r="F658">
        <v>10</v>
      </c>
      <c r="I658">
        <v>0.44</v>
      </c>
      <c r="J658">
        <v>2</v>
      </c>
      <c r="K658">
        <v>40</v>
      </c>
      <c r="L658">
        <v>30</v>
      </c>
      <c r="M658">
        <v>30</v>
      </c>
      <c r="N658">
        <v>1945</v>
      </c>
      <c r="O658">
        <v>0</v>
      </c>
      <c r="P658">
        <v>0</v>
      </c>
      <c r="U658">
        <v>0</v>
      </c>
      <c r="V658">
        <v>0</v>
      </c>
      <c r="W658">
        <v>0</v>
      </c>
    </row>
    <row r="659" spans="1:23">
      <c r="A659" t="s">
        <v>1058</v>
      </c>
      <c r="B659" t="s">
        <v>1061</v>
      </c>
      <c r="C659" t="s">
        <v>1062</v>
      </c>
      <c r="D659">
        <v>45</v>
      </c>
      <c r="E659">
        <v>0</v>
      </c>
      <c r="F659">
        <v>20</v>
      </c>
      <c r="I659">
        <v>0.5</v>
      </c>
      <c r="J659">
        <v>2</v>
      </c>
      <c r="K659">
        <v>35</v>
      </c>
      <c r="L659">
        <v>40</v>
      </c>
      <c r="M659">
        <v>25</v>
      </c>
      <c r="N659">
        <v>1979</v>
      </c>
      <c r="O659">
        <v>0</v>
      </c>
      <c r="P659">
        <v>0</v>
      </c>
      <c r="U659">
        <v>0</v>
      </c>
      <c r="V659">
        <v>0</v>
      </c>
      <c r="W659">
        <v>0</v>
      </c>
    </row>
    <row r="660" spans="1:23">
      <c r="A660" t="s">
        <v>1058</v>
      </c>
      <c r="B660" t="s">
        <v>1063</v>
      </c>
      <c r="C660" t="s">
        <v>1064</v>
      </c>
      <c r="D660">
        <v>400</v>
      </c>
      <c r="E660">
        <v>190</v>
      </c>
      <c r="F660">
        <v>5</v>
      </c>
      <c r="I660">
        <v>0.7</v>
      </c>
      <c r="J660">
        <v>1</v>
      </c>
      <c r="K660">
        <v>35</v>
      </c>
      <c r="L660">
        <v>40</v>
      </c>
      <c r="M660">
        <v>25</v>
      </c>
      <c r="N660">
        <v>1990</v>
      </c>
      <c r="O660">
        <v>0</v>
      </c>
      <c r="P660">
        <v>0</v>
      </c>
      <c r="Q660" t="s">
        <v>35</v>
      </c>
      <c r="U660">
        <v>0</v>
      </c>
      <c r="V660">
        <v>0</v>
      </c>
      <c r="W660">
        <v>0</v>
      </c>
    </row>
    <row r="661" spans="1:23">
      <c r="A661" t="s">
        <v>1058</v>
      </c>
      <c r="B661" t="s">
        <v>1065</v>
      </c>
      <c r="C661" t="s">
        <v>1066</v>
      </c>
      <c r="D661">
        <v>40</v>
      </c>
      <c r="E661">
        <v>0</v>
      </c>
      <c r="F661">
        <v>10</v>
      </c>
      <c r="I661">
        <v>0.9</v>
      </c>
      <c r="J661">
        <v>2</v>
      </c>
      <c r="K661">
        <v>35</v>
      </c>
      <c r="L661">
        <v>40</v>
      </c>
      <c r="M661">
        <v>25</v>
      </c>
      <c r="N661">
        <v>0</v>
      </c>
      <c r="O661">
        <v>0</v>
      </c>
      <c r="P661">
        <v>0</v>
      </c>
      <c r="U661">
        <v>0</v>
      </c>
      <c r="V661">
        <v>0</v>
      </c>
      <c r="W661">
        <v>0</v>
      </c>
    </row>
    <row r="662" spans="1:23">
      <c r="A662" t="s">
        <v>1058</v>
      </c>
      <c r="B662" t="s">
        <v>1067</v>
      </c>
      <c r="C662" t="s">
        <v>1068</v>
      </c>
      <c r="D662">
        <v>7</v>
      </c>
      <c r="E662">
        <v>0</v>
      </c>
      <c r="F662">
        <v>15</v>
      </c>
      <c r="I662">
        <v>0.9</v>
      </c>
      <c r="J662">
        <v>1</v>
      </c>
      <c r="K662">
        <v>40</v>
      </c>
      <c r="L662">
        <v>40</v>
      </c>
      <c r="M662">
        <v>20</v>
      </c>
      <c r="N662">
        <v>0</v>
      </c>
      <c r="O662">
        <v>0</v>
      </c>
      <c r="P662">
        <v>0</v>
      </c>
      <c r="U662">
        <v>0</v>
      </c>
      <c r="V662">
        <v>0</v>
      </c>
      <c r="W662">
        <v>0</v>
      </c>
    </row>
    <row r="663" spans="1:23">
      <c r="A663" t="s">
        <v>1058</v>
      </c>
      <c r="B663" t="s">
        <v>1069</v>
      </c>
      <c r="C663" t="s">
        <v>1070</v>
      </c>
      <c r="D663">
        <v>12</v>
      </c>
      <c r="E663">
        <v>0</v>
      </c>
      <c r="F663">
        <v>20</v>
      </c>
      <c r="I663">
        <v>0.9</v>
      </c>
      <c r="J663">
        <v>1</v>
      </c>
      <c r="K663">
        <v>30</v>
      </c>
      <c r="L663">
        <v>35</v>
      </c>
      <c r="M663">
        <v>35</v>
      </c>
      <c r="N663">
        <v>0</v>
      </c>
      <c r="O663">
        <v>0</v>
      </c>
      <c r="P663">
        <v>0</v>
      </c>
      <c r="U663">
        <v>0</v>
      </c>
      <c r="V663">
        <v>0</v>
      </c>
      <c r="W663">
        <v>0</v>
      </c>
    </row>
    <row r="664" spans="1:23">
      <c r="A664" t="s">
        <v>1058</v>
      </c>
      <c r="B664" t="s">
        <v>1071</v>
      </c>
      <c r="C664" t="s">
        <v>1072</v>
      </c>
      <c r="D664">
        <v>35</v>
      </c>
      <c r="E664">
        <v>0</v>
      </c>
      <c r="F664">
        <v>20</v>
      </c>
      <c r="I664">
        <v>1</v>
      </c>
      <c r="J664">
        <v>1</v>
      </c>
      <c r="K664">
        <v>35</v>
      </c>
      <c r="L664">
        <v>30</v>
      </c>
      <c r="M664">
        <v>35</v>
      </c>
      <c r="N664">
        <v>0</v>
      </c>
      <c r="O664">
        <v>0</v>
      </c>
      <c r="P664">
        <v>0</v>
      </c>
      <c r="U664">
        <v>0</v>
      </c>
      <c r="V664">
        <v>0</v>
      </c>
      <c r="W664">
        <v>0</v>
      </c>
    </row>
    <row r="665" spans="1:23">
      <c r="A665" t="s">
        <v>1058</v>
      </c>
      <c r="B665" t="s">
        <v>1073</v>
      </c>
      <c r="C665" t="s">
        <v>1074</v>
      </c>
      <c r="D665">
        <v>2</v>
      </c>
      <c r="E665">
        <v>0</v>
      </c>
      <c r="F665">
        <v>5</v>
      </c>
      <c r="I665">
        <v>1.1000000000000001</v>
      </c>
      <c r="J665">
        <v>1</v>
      </c>
      <c r="K665">
        <v>50</v>
      </c>
      <c r="L665">
        <v>35</v>
      </c>
      <c r="M665">
        <v>15</v>
      </c>
      <c r="N665">
        <v>0</v>
      </c>
      <c r="O665">
        <v>0</v>
      </c>
      <c r="P665">
        <v>0</v>
      </c>
      <c r="U665">
        <v>0</v>
      </c>
      <c r="V665">
        <v>0</v>
      </c>
      <c r="W665">
        <v>0</v>
      </c>
    </row>
    <row r="666" spans="1:23">
      <c r="A666" t="s">
        <v>1058</v>
      </c>
      <c r="B666" t="s">
        <v>1075</v>
      </c>
      <c r="C666" t="s">
        <v>1076</v>
      </c>
      <c r="D666">
        <v>150</v>
      </c>
      <c r="E666">
        <v>100</v>
      </c>
      <c r="F666">
        <v>5</v>
      </c>
      <c r="I666">
        <v>1.5</v>
      </c>
      <c r="J666">
        <v>1</v>
      </c>
      <c r="K666">
        <v>35</v>
      </c>
      <c r="L666">
        <v>40</v>
      </c>
      <c r="M666">
        <v>25</v>
      </c>
      <c r="N666">
        <v>1990</v>
      </c>
      <c r="O666">
        <v>0</v>
      </c>
      <c r="P666">
        <v>0</v>
      </c>
      <c r="Q666" t="s">
        <v>35</v>
      </c>
      <c r="U666">
        <v>0</v>
      </c>
      <c r="V666">
        <v>0</v>
      </c>
      <c r="W666">
        <v>0</v>
      </c>
    </row>
    <row r="667" spans="1:23">
      <c r="A667" t="s">
        <v>1058</v>
      </c>
      <c r="B667" t="s">
        <v>1077</v>
      </c>
      <c r="C667" t="s">
        <v>1078</v>
      </c>
      <c r="D667">
        <v>35</v>
      </c>
      <c r="E667">
        <v>0</v>
      </c>
      <c r="F667">
        <v>15</v>
      </c>
      <c r="I667">
        <v>1.8</v>
      </c>
      <c r="J667">
        <v>3</v>
      </c>
      <c r="K667">
        <v>35</v>
      </c>
      <c r="L667">
        <v>40</v>
      </c>
      <c r="M667">
        <v>25</v>
      </c>
      <c r="N667">
        <v>0</v>
      </c>
      <c r="O667">
        <v>0</v>
      </c>
      <c r="P667">
        <v>0</v>
      </c>
      <c r="U667">
        <v>0</v>
      </c>
      <c r="V667">
        <v>0</v>
      </c>
      <c r="W667">
        <v>0</v>
      </c>
    </row>
    <row r="668" spans="1:23">
      <c r="A668" t="s">
        <v>1058</v>
      </c>
      <c r="B668" t="s">
        <v>1079</v>
      </c>
      <c r="C668" t="s">
        <v>1080</v>
      </c>
      <c r="D668">
        <v>10</v>
      </c>
      <c r="E668">
        <v>0</v>
      </c>
      <c r="F668">
        <v>20</v>
      </c>
      <c r="I668">
        <v>2</v>
      </c>
      <c r="J668">
        <v>2</v>
      </c>
      <c r="K668">
        <v>30</v>
      </c>
      <c r="L668">
        <v>45</v>
      </c>
      <c r="M668">
        <v>25</v>
      </c>
      <c r="N668">
        <v>1955</v>
      </c>
      <c r="O668">
        <v>0</v>
      </c>
      <c r="P668">
        <v>0</v>
      </c>
      <c r="U668">
        <v>0</v>
      </c>
      <c r="V668">
        <v>0</v>
      </c>
      <c r="W668">
        <v>0</v>
      </c>
    </row>
    <row r="669" spans="1:23">
      <c r="A669" t="s">
        <v>1058</v>
      </c>
      <c r="B669" t="s">
        <v>1081</v>
      </c>
      <c r="C669" t="s">
        <v>1082</v>
      </c>
      <c r="D669">
        <v>6</v>
      </c>
      <c r="E669">
        <v>0</v>
      </c>
      <c r="F669">
        <v>25</v>
      </c>
      <c r="I669">
        <v>2.2000000000000002</v>
      </c>
      <c r="J669">
        <v>2</v>
      </c>
      <c r="K669">
        <v>30</v>
      </c>
      <c r="L669">
        <v>35</v>
      </c>
      <c r="M669">
        <v>35</v>
      </c>
      <c r="N669">
        <v>1915</v>
      </c>
      <c r="O669">
        <v>0</v>
      </c>
      <c r="P669">
        <v>0</v>
      </c>
      <c r="U669">
        <v>0</v>
      </c>
      <c r="V669">
        <v>0</v>
      </c>
      <c r="W669">
        <v>0</v>
      </c>
    </row>
    <row r="670" spans="1:23">
      <c r="A670" t="s">
        <v>1058</v>
      </c>
      <c r="B670" t="s">
        <v>1083</v>
      </c>
      <c r="C670" t="s">
        <v>1084</v>
      </c>
      <c r="D670">
        <v>3.8</v>
      </c>
      <c r="E670">
        <v>0</v>
      </c>
      <c r="F670">
        <v>5</v>
      </c>
      <c r="I670">
        <v>2.2999999999999998</v>
      </c>
      <c r="J670">
        <v>1</v>
      </c>
      <c r="K670">
        <v>40</v>
      </c>
      <c r="L670">
        <v>35</v>
      </c>
      <c r="M670">
        <v>25</v>
      </c>
      <c r="N670">
        <v>0</v>
      </c>
      <c r="O670">
        <v>0</v>
      </c>
      <c r="P670">
        <v>0</v>
      </c>
      <c r="U670">
        <v>0</v>
      </c>
      <c r="V670">
        <v>0</v>
      </c>
      <c r="W670">
        <v>0</v>
      </c>
    </row>
    <row r="671" spans="1:23">
      <c r="A671" t="s">
        <v>1085</v>
      </c>
      <c r="B671" t="s">
        <v>1086</v>
      </c>
      <c r="C671" t="s">
        <v>1087</v>
      </c>
      <c r="D671">
        <v>4.2</v>
      </c>
      <c r="E671">
        <v>0</v>
      </c>
      <c r="F671">
        <v>15</v>
      </c>
      <c r="G671" t="s">
        <v>78</v>
      </c>
      <c r="H671" t="s">
        <v>78</v>
      </c>
      <c r="I671">
        <v>6</v>
      </c>
      <c r="J671">
        <v>4</v>
      </c>
      <c r="K671">
        <v>30</v>
      </c>
      <c r="L671">
        <v>40</v>
      </c>
      <c r="M671">
        <v>30</v>
      </c>
      <c r="N671">
        <v>0</v>
      </c>
      <c r="O671">
        <v>0</v>
      </c>
      <c r="P671">
        <v>0</v>
      </c>
      <c r="U671">
        <v>0</v>
      </c>
      <c r="V671">
        <v>0</v>
      </c>
      <c r="W671">
        <v>0</v>
      </c>
    </row>
    <row r="672" spans="1:23">
      <c r="A672" t="s">
        <v>1085</v>
      </c>
      <c r="B672" t="s">
        <v>1088</v>
      </c>
      <c r="C672" t="s">
        <v>1089</v>
      </c>
      <c r="D672">
        <v>6</v>
      </c>
      <c r="E672">
        <v>0</v>
      </c>
      <c r="F672">
        <v>20</v>
      </c>
      <c r="G672" t="s">
        <v>78</v>
      </c>
      <c r="H672" t="s">
        <v>78</v>
      </c>
      <c r="I672">
        <v>7</v>
      </c>
      <c r="J672">
        <v>5</v>
      </c>
      <c r="K672">
        <v>40</v>
      </c>
      <c r="L672">
        <v>40</v>
      </c>
      <c r="M672">
        <v>20</v>
      </c>
      <c r="N672">
        <v>0</v>
      </c>
      <c r="O672">
        <v>0</v>
      </c>
      <c r="P672">
        <v>0</v>
      </c>
      <c r="U672">
        <v>0</v>
      </c>
      <c r="V672">
        <v>0</v>
      </c>
      <c r="W672">
        <v>0</v>
      </c>
    </row>
    <row r="673" spans="1:23">
      <c r="A673" t="s">
        <v>1085</v>
      </c>
      <c r="B673" t="s">
        <v>1090</v>
      </c>
      <c r="C673" t="s">
        <v>1091</v>
      </c>
      <c r="D673">
        <v>3.4</v>
      </c>
      <c r="E673">
        <v>0</v>
      </c>
      <c r="F673">
        <v>20</v>
      </c>
      <c r="G673" t="s">
        <v>78</v>
      </c>
      <c r="H673" t="s">
        <v>78</v>
      </c>
      <c r="I673">
        <v>7</v>
      </c>
      <c r="J673">
        <v>5</v>
      </c>
      <c r="K673">
        <v>35</v>
      </c>
      <c r="L673">
        <v>40</v>
      </c>
      <c r="M673">
        <v>25</v>
      </c>
      <c r="N673">
        <v>0</v>
      </c>
      <c r="O673">
        <v>0</v>
      </c>
      <c r="P673">
        <v>0</v>
      </c>
      <c r="U673">
        <v>0</v>
      </c>
      <c r="V673">
        <v>0</v>
      </c>
      <c r="W673">
        <v>0</v>
      </c>
    </row>
    <row r="674" spans="1:23">
      <c r="A674" t="s">
        <v>1085</v>
      </c>
      <c r="B674" t="s">
        <v>1092</v>
      </c>
      <c r="C674" t="s">
        <v>1093</v>
      </c>
      <c r="D674">
        <v>5</v>
      </c>
      <c r="E674">
        <v>0</v>
      </c>
      <c r="F674">
        <v>20</v>
      </c>
      <c r="G674" t="s">
        <v>78</v>
      </c>
      <c r="H674" t="s">
        <v>78</v>
      </c>
      <c r="I674">
        <v>8</v>
      </c>
      <c r="J674">
        <v>5</v>
      </c>
      <c r="K674">
        <v>40</v>
      </c>
      <c r="L674">
        <v>45</v>
      </c>
      <c r="M674">
        <v>15</v>
      </c>
      <c r="N674">
        <v>0</v>
      </c>
      <c r="O674">
        <v>0</v>
      </c>
      <c r="P674">
        <v>0</v>
      </c>
      <c r="U674">
        <v>0</v>
      </c>
      <c r="V674">
        <v>0</v>
      </c>
      <c r="W674">
        <v>0</v>
      </c>
    </row>
    <row r="675" spans="1:23">
      <c r="A675" t="s">
        <v>1085</v>
      </c>
      <c r="B675" t="s">
        <v>1094</v>
      </c>
      <c r="C675" t="s">
        <v>1095</v>
      </c>
      <c r="D675">
        <v>3.5</v>
      </c>
      <c r="E675">
        <v>0</v>
      </c>
      <c r="F675">
        <v>20</v>
      </c>
      <c r="G675" t="s">
        <v>78</v>
      </c>
      <c r="H675" t="s">
        <v>78</v>
      </c>
      <c r="I675">
        <v>8</v>
      </c>
      <c r="J675">
        <v>5</v>
      </c>
      <c r="K675">
        <v>30</v>
      </c>
      <c r="L675">
        <v>50</v>
      </c>
      <c r="M675">
        <v>20</v>
      </c>
      <c r="N675">
        <v>0</v>
      </c>
      <c r="O675">
        <v>0</v>
      </c>
      <c r="P675">
        <v>0</v>
      </c>
      <c r="U675">
        <v>0</v>
      </c>
      <c r="V675">
        <v>0</v>
      </c>
      <c r="W675">
        <v>0</v>
      </c>
    </row>
    <row r="676" spans="1:23">
      <c r="A676" t="s">
        <v>1085</v>
      </c>
      <c r="B676" t="s">
        <v>1096</v>
      </c>
      <c r="C676" t="s">
        <v>1097</v>
      </c>
      <c r="D676">
        <v>5</v>
      </c>
      <c r="E676">
        <v>0</v>
      </c>
      <c r="F676">
        <v>20</v>
      </c>
      <c r="G676" t="s">
        <v>78</v>
      </c>
      <c r="H676" t="s">
        <v>78</v>
      </c>
      <c r="I676">
        <v>8</v>
      </c>
      <c r="J676">
        <v>5</v>
      </c>
      <c r="K676">
        <v>30</v>
      </c>
      <c r="L676">
        <v>40</v>
      </c>
      <c r="M676">
        <v>30</v>
      </c>
      <c r="N676">
        <v>0</v>
      </c>
      <c r="O676">
        <v>0</v>
      </c>
      <c r="P676">
        <v>0</v>
      </c>
      <c r="U676">
        <v>0</v>
      </c>
      <c r="V676">
        <v>0</v>
      </c>
      <c r="W676">
        <v>0</v>
      </c>
    </row>
    <row r="677" spans="1:23">
      <c r="A677" t="s">
        <v>1085</v>
      </c>
      <c r="B677" t="s">
        <v>1098</v>
      </c>
      <c r="C677" t="s">
        <v>1099</v>
      </c>
      <c r="D677">
        <v>5</v>
      </c>
      <c r="E677">
        <v>0</v>
      </c>
      <c r="F677">
        <v>20</v>
      </c>
      <c r="G677" t="s">
        <v>78</v>
      </c>
      <c r="H677" t="s">
        <v>78</v>
      </c>
      <c r="I677">
        <v>8</v>
      </c>
      <c r="J677">
        <v>5</v>
      </c>
      <c r="K677">
        <v>45</v>
      </c>
      <c r="L677">
        <v>40</v>
      </c>
      <c r="M677">
        <v>15</v>
      </c>
      <c r="N677">
        <v>0</v>
      </c>
      <c r="O677">
        <v>0</v>
      </c>
      <c r="P677">
        <v>0</v>
      </c>
      <c r="U677">
        <v>0</v>
      </c>
      <c r="V677">
        <v>0</v>
      </c>
      <c r="W677">
        <v>0</v>
      </c>
    </row>
    <row r="678" spans="1:23">
      <c r="A678" t="s">
        <v>1085</v>
      </c>
      <c r="B678" t="s">
        <v>1100</v>
      </c>
      <c r="C678" t="s">
        <v>1101</v>
      </c>
      <c r="D678">
        <v>4</v>
      </c>
      <c r="E678">
        <v>0</v>
      </c>
      <c r="F678">
        <v>20</v>
      </c>
      <c r="G678" t="s">
        <v>78</v>
      </c>
      <c r="H678" t="s">
        <v>78</v>
      </c>
      <c r="I678">
        <v>9</v>
      </c>
      <c r="J678">
        <v>6</v>
      </c>
      <c r="K678">
        <v>35</v>
      </c>
      <c r="L678">
        <v>45</v>
      </c>
      <c r="M678">
        <v>20</v>
      </c>
      <c r="N678">
        <v>0</v>
      </c>
      <c r="O678">
        <v>0</v>
      </c>
      <c r="P678">
        <v>0</v>
      </c>
      <c r="U678">
        <v>0</v>
      </c>
      <c r="V678">
        <v>0</v>
      </c>
      <c r="W678">
        <v>0</v>
      </c>
    </row>
    <row r="679" spans="1:23">
      <c r="A679" t="s">
        <v>1085</v>
      </c>
      <c r="B679" t="s">
        <v>1102</v>
      </c>
      <c r="C679" t="s">
        <v>1103</v>
      </c>
      <c r="D679">
        <v>3</v>
      </c>
      <c r="E679">
        <v>0</v>
      </c>
      <c r="F679">
        <v>15</v>
      </c>
      <c r="G679" t="s">
        <v>78</v>
      </c>
      <c r="H679" t="s">
        <v>78</v>
      </c>
      <c r="I679">
        <v>9</v>
      </c>
      <c r="J679">
        <v>5</v>
      </c>
      <c r="K679">
        <v>40</v>
      </c>
      <c r="L679">
        <v>40</v>
      </c>
      <c r="M679">
        <v>20</v>
      </c>
      <c r="N679">
        <v>0</v>
      </c>
      <c r="O679">
        <v>0</v>
      </c>
      <c r="P679">
        <v>0</v>
      </c>
      <c r="U679">
        <v>0</v>
      </c>
      <c r="V679">
        <v>0</v>
      </c>
      <c r="W679">
        <v>0</v>
      </c>
    </row>
    <row r="680" spans="1:23">
      <c r="A680" t="s">
        <v>1085</v>
      </c>
      <c r="B680" t="s">
        <v>1104</v>
      </c>
      <c r="C680" t="s">
        <v>1105</v>
      </c>
      <c r="D680">
        <v>3.1</v>
      </c>
      <c r="E680">
        <v>0</v>
      </c>
      <c r="F680">
        <v>20</v>
      </c>
      <c r="G680" t="s">
        <v>78</v>
      </c>
      <c r="H680" t="s">
        <v>78</v>
      </c>
      <c r="I680">
        <v>10</v>
      </c>
      <c r="J680">
        <v>5</v>
      </c>
      <c r="K680">
        <v>40</v>
      </c>
      <c r="L680">
        <v>45</v>
      </c>
      <c r="M680">
        <v>15</v>
      </c>
      <c r="N680">
        <v>0</v>
      </c>
      <c r="O680">
        <v>0</v>
      </c>
      <c r="P680">
        <v>0</v>
      </c>
      <c r="U680">
        <v>0</v>
      </c>
      <c r="V680">
        <v>0</v>
      </c>
      <c r="W680">
        <v>0</v>
      </c>
    </row>
    <row r="681" spans="1:23">
      <c r="A681" t="s">
        <v>1085</v>
      </c>
      <c r="B681" t="s">
        <v>1106</v>
      </c>
      <c r="C681" t="s">
        <v>1107</v>
      </c>
      <c r="D681">
        <v>3.5</v>
      </c>
      <c r="E681">
        <v>0</v>
      </c>
      <c r="F681">
        <v>15</v>
      </c>
      <c r="G681" t="s">
        <v>78</v>
      </c>
      <c r="H681" t="s">
        <v>78</v>
      </c>
      <c r="I681">
        <v>10</v>
      </c>
      <c r="J681">
        <v>6</v>
      </c>
      <c r="K681">
        <v>40</v>
      </c>
      <c r="L681">
        <v>35</v>
      </c>
      <c r="M681">
        <v>25</v>
      </c>
      <c r="N681">
        <v>0</v>
      </c>
      <c r="O681">
        <v>0</v>
      </c>
      <c r="P681">
        <v>0</v>
      </c>
      <c r="U681">
        <v>0</v>
      </c>
      <c r="V681">
        <v>0</v>
      </c>
      <c r="W681">
        <v>0</v>
      </c>
    </row>
    <row r="682" spans="1:23">
      <c r="A682" t="s">
        <v>1085</v>
      </c>
      <c r="B682" t="s">
        <v>1108</v>
      </c>
      <c r="C682" t="s">
        <v>1109</v>
      </c>
      <c r="D682">
        <v>4.5999999999999996</v>
      </c>
      <c r="E682">
        <v>0</v>
      </c>
      <c r="F682">
        <v>15</v>
      </c>
      <c r="G682" t="s">
        <v>78</v>
      </c>
      <c r="H682" t="s">
        <v>78</v>
      </c>
      <c r="I682">
        <v>10</v>
      </c>
      <c r="J682">
        <v>6</v>
      </c>
      <c r="K682">
        <v>40</v>
      </c>
      <c r="L682">
        <v>40</v>
      </c>
      <c r="M682">
        <v>20</v>
      </c>
      <c r="N682">
        <v>0</v>
      </c>
      <c r="O682">
        <v>0</v>
      </c>
      <c r="P682">
        <v>0</v>
      </c>
      <c r="U682">
        <v>0</v>
      </c>
      <c r="V682">
        <v>0</v>
      </c>
      <c r="W682">
        <v>0</v>
      </c>
    </row>
    <row r="683" spans="1:23">
      <c r="A683" t="s">
        <v>1085</v>
      </c>
      <c r="B683" t="s">
        <v>1110</v>
      </c>
      <c r="C683" t="s">
        <v>1111</v>
      </c>
      <c r="D683">
        <v>4</v>
      </c>
      <c r="E683">
        <v>0</v>
      </c>
      <c r="F683">
        <v>20</v>
      </c>
      <c r="G683" t="s">
        <v>78</v>
      </c>
      <c r="H683" t="s">
        <v>78</v>
      </c>
      <c r="I683">
        <v>14</v>
      </c>
      <c r="J683">
        <v>7</v>
      </c>
      <c r="K683">
        <v>40</v>
      </c>
      <c r="L683">
        <v>40</v>
      </c>
      <c r="M683">
        <v>20</v>
      </c>
      <c r="N683">
        <v>0</v>
      </c>
      <c r="O683">
        <v>0</v>
      </c>
      <c r="P683">
        <v>0</v>
      </c>
      <c r="U683">
        <v>0</v>
      </c>
      <c r="V683">
        <v>0</v>
      </c>
      <c r="W683">
        <v>0</v>
      </c>
    </row>
    <row r="684" spans="1:23">
      <c r="A684" t="s">
        <v>1085</v>
      </c>
      <c r="B684" t="s">
        <v>1112</v>
      </c>
      <c r="C684" t="s">
        <v>1113</v>
      </c>
      <c r="D684">
        <v>3.1</v>
      </c>
      <c r="E684">
        <v>0</v>
      </c>
      <c r="F684">
        <v>15</v>
      </c>
      <c r="G684" t="s">
        <v>78</v>
      </c>
      <c r="H684" t="s">
        <v>78</v>
      </c>
      <c r="I684">
        <v>14</v>
      </c>
      <c r="J684">
        <v>6</v>
      </c>
      <c r="K684">
        <v>40</v>
      </c>
      <c r="L684">
        <v>45</v>
      </c>
      <c r="M684">
        <v>15</v>
      </c>
      <c r="N684">
        <v>0</v>
      </c>
      <c r="O684">
        <v>0</v>
      </c>
      <c r="P684">
        <v>0</v>
      </c>
      <c r="U684">
        <v>0</v>
      </c>
      <c r="V684">
        <v>0</v>
      </c>
      <c r="W684">
        <v>0</v>
      </c>
    </row>
    <row r="685" spans="1:23">
      <c r="A685" t="s">
        <v>1085</v>
      </c>
      <c r="B685" t="s">
        <v>1114</v>
      </c>
      <c r="C685" t="s">
        <v>1115</v>
      </c>
      <c r="D685">
        <v>4</v>
      </c>
      <c r="E685">
        <v>0</v>
      </c>
      <c r="F685">
        <v>20</v>
      </c>
      <c r="G685" t="s">
        <v>78</v>
      </c>
      <c r="H685" t="s">
        <v>78</v>
      </c>
      <c r="I685">
        <v>14</v>
      </c>
      <c r="J685">
        <v>6</v>
      </c>
      <c r="K685">
        <v>40</v>
      </c>
      <c r="L685">
        <v>45</v>
      </c>
      <c r="M685">
        <v>15</v>
      </c>
      <c r="N685">
        <v>0</v>
      </c>
      <c r="O685">
        <v>0</v>
      </c>
      <c r="P685">
        <v>0</v>
      </c>
      <c r="U685">
        <v>0</v>
      </c>
      <c r="V685">
        <v>0</v>
      </c>
      <c r="W685">
        <v>0</v>
      </c>
    </row>
    <row r="686" spans="1:23">
      <c r="A686" t="s">
        <v>1085</v>
      </c>
      <c r="B686" t="s">
        <v>1116</v>
      </c>
      <c r="C686" t="s">
        <v>1117</v>
      </c>
      <c r="D686">
        <v>5</v>
      </c>
      <c r="E686">
        <v>0</v>
      </c>
      <c r="F686">
        <v>20</v>
      </c>
      <c r="G686" t="s">
        <v>78</v>
      </c>
      <c r="H686" t="s">
        <v>78</v>
      </c>
      <c r="I686">
        <v>15</v>
      </c>
      <c r="J686">
        <v>6</v>
      </c>
      <c r="K686">
        <v>35</v>
      </c>
      <c r="L686">
        <v>45</v>
      </c>
      <c r="M686">
        <v>20</v>
      </c>
      <c r="N686">
        <v>0</v>
      </c>
      <c r="O686">
        <v>0</v>
      </c>
      <c r="P686">
        <v>0</v>
      </c>
      <c r="U686">
        <v>0</v>
      </c>
      <c r="V686">
        <v>0</v>
      </c>
      <c r="W686">
        <v>0</v>
      </c>
    </row>
    <row r="687" spans="1:23">
      <c r="A687" t="s">
        <v>1085</v>
      </c>
      <c r="B687" t="s">
        <v>1118</v>
      </c>
      <c r="C687" t="s">
        <v>1119</v>
      </c>
      <c r="D687">
        <v>3.2</v>
      </c>
      <c r="E687">
        <v>0</v>
      </c>
      <c r="F687">
        <v>20</v>
      </c>
      <c r="G687" t="s">
        <v>78</v>
      </c>
      <c r="H687" t="s">
        <v>78</v>
      </c>
      <c r="I687">
        <v>20.3</v>
      </c>
      <c r="J687">
        <v>7</v>
      </c>
      <c r="K687">
        <v>30</v>
      </c>
      <c r="L687">
        <v>55</v>
      </c>
      <c r="M687">
        <v>15</v>
      </c>
      <c r="N687">
        <v>0</v>
      </c>
      <c r="O687">
        <v>0</v>
      </c>
      <c r="P687">
        <v>0</v>
      </c>
      <c r="U687">
        <v>0</v>
      </c>
      <c r="V687">
        <v>0</v>
      </c>
      <c r="W687">
        <v>0</v>
      </c>
    </row>
    <row r="688" spans="1:23">
      <c r="A688" t="s">
        <v>1085</v>
      </c>
      <c r="B688" t="s">
        <v>1120</v>
      </c>
      <c r="C688" t="s">
        <v>1121</v>
      </c>
      <c r="D688">
        <v>4</v>
      </c>
      <c r="E688">
        <v>0</v>
      </c>
      <c r="F688">
        <v>20</v>
      </c>
      <c r="G688" t="s">
        <v>78</v>
      </c>
      <c r="H688" t="s">
        <v>78</v>
      </c>
      <c r="I688">
        <v>22</v>
      </c>
      <c r="J688">
        <v>7</v>
      </c>
      <c r="K688">
        <v>35</v>
      </c>
      <c r="L688">
        <v>55</v>
      </c>
      <c r="M688">
        <v>10</v>
      </c>
      <c r="N688">
        <v>0</v>
      </c>
      <c r="O688">
        <v>0</v>
      </c>
      <c r="P688">
        <v>0</v>
      </c>
      <c r="U688">
        <v>0</v>
      </c>
      <c r="V688">
        <v>0</v>
      </c>
      <c r="W688">
        <v>0</v>
      </c>
    </row>
    <row r="689" spans="1:23">
      <c r="A689" t="s">
        <v>1122</v>
      </c>
      <c r="B689" t="s">
        <v>1123</v>
      </c>
      <c r="C689" t="s">
        <v>1124</v>
      </c>
      <c r="D689">
        <v>2500</v>
      </c>
      <c r="E689">
        <v>5</v>
      </c>
      <c r="F689">
        <v>2</v>
      </c>
      <c r="I689">
        <v>0.02</v>
      </c>
      <c r="J689">
        <v>1</v>
      </c>
      <c r="K689">
        <v>20</v>
      </c>
      <c r="L689">
        <v>40</v>
      </c>
      <c r="M689">
        <v>40</v>
      </c>
      <c r="N689">
        <v>1960</v>
      </c>
      <c r="O689">
        <v>0</v>
      </c>
      <c r="P689">
        <v>0</v>
      </c>
      <c r="Q689" t="s">
        <v>35</v>
      </c>
      <c r="U689">
        <v>0</v>
      </c>
      <c r="V689">
        <v>0</v>
      </c>
      <c r="W689">
        <v>0</v>
      </c>
    </row>
    <row r="690" spans="1:23">
      <c r="A690" t="s">
        <v>1122</v>
      </c>
      <c r="B690" t="s">
        <v>1125</v>
      </c>
      <c r="C690" t="s">
        <v>1126</v>
      </c>
      <c r="D690">
        <v>300</v>
      </c>
      <c r="E690">
        <v>150</v>
      </c>
      <c r="F690">
        <v>2</v>
      </c>
      <c r="I690">
        <v>0.03</v>
      </c>
      <c r="J690">
        <v>1</v>
      </c>
      <c r="K690">
        <v>20</v>
      </c>
      <c r="L690">
        <v>40</v>
      </c>
      <c r="M690">
        <v>40</v>
      </c>
      <c r="N690">
        <v>2013</v>
      </c>
      <c r="O690">
        <v>0</v>
      </c>
      <c r="P690">
        <v>0</v>
      </c>
      <c r="Q690" t="s">
        <v>35</v>
      </c>
      <c r="U690">
        <v>0</v>
      </c>
      <c r="V690">
        <v>0</v>
      </c>
      <c r="W690">
        <v>0</v>
      </c>
    </row>
    <row r="691" spans="1:23">
      <c r="A691" t="s">
        <v>1122</v>
      </c>
      <c r="B691" t="s">
        <v>1127</v>
      </c>
      <c r="C691" t="s">
        <v>1128</v>
      </c>
      <c r="D691">
        <v>250</v>
      </c>
      <c r="E691">
        <v>5</v>
      </c>
      <c r="F691">
        <v>2</v>
      </c>
      <c r="I691">
        <v>0.24</v>
      </c>
      <c r="J691">
        <v>1</v>
      </c>
      <c r="K691">
        <v>25</v>
      </c>
      <c r="L691">
        <v>35</v>
      </c>
      <c r="M691">
        <v>40</v>
      </c>
      <c r="N691">
        <v>1955</v>
      </c>
      <c r="O691">
        <v>0</v>
      </c>
      <c r="P691">
        <v>0</v>
      </c>
      <c r="Q691" t="s">
        <v>35</v>
      </c>
      <c r="U691">
        <v>0</v>
      </c>
      <c r="V691">
        <v>0</v>
      </c>
      <c r="W691">
        <v>0</v>
      </c>
    </row>
    <row r="692" spans="1:23">
      <c r="A692" t="s">
        <v>1122</v>
      </c>
      <c r="B692" t="s">
        <v>1129</v>
      </c>
      <c r="C692" t="s">
        <v>1130</v>
      </c>
      <c r="D692">
        <v>60</v>
      </c>
      <c r="E692">
        <v>5</v>
      </c>
      <c r="F692">
        <v>2</v>
      </c>
      <c r="I692">
        <v>0.8</v>
      </c>
      <c r="J692">
        <v>3</v>
      </c>
      <c r="K692">
        <v>30</v>
      </c>
      <c r="L692">
        <v>35</v>
      </c>
      <c r="M692">
        <v>35</v>
      </c>
      <c r="N692">
        <v>1951</v>
      </c>
      <c r="O692">
        <v>0</v>
      </c>
      <c r="P692">
        <v>0</v>
      </c>
      <c r="Q692" t="s">
        <v>35</v>
      </c>
      <c r="U692">
        <v>0</v>
      </c>
      <c r="V692">
        <v>0</v>
      </c>
      <c r="W692">
        <v>0</v>
      </c>
    </row>
    <row r="693" spans="1:23">
      <c r="A693" t="s">
        <v>1122</v>
      </c>
      <c r="B693" t="s">
        <v>1131</v>
      </c>
      <c r="C693" t="s">
        <v>1132</v>
      </c>
      <c r="D693">
        <v>80</v>
      </c>
      <c r="E693">
        <v>5</v>
      </c>
      <c r="F693">
        <v>2</v>
      </c>
      <c r="I693">
        <v>0.9</v>
      </c>
      <c r="J693">
        <v>2</v>
      </c>
      <c r="K693">
        <v>25</v>
      </c>
      <c r="L693">
        <v>35</v>
      </c>
      <c r="M693">
        <v>40</v>
      </c>
      <c r="N693">
        <v>1925</v>
      </c>
      <c r="O693">
        <v>0</v>
      </c>
      <c r="P693">
        <v>0</v>
      </c>
      <c r="U693">
        <v>0</v>
      </c>
      <c r="V693">
        <v>0</v>
      </c>
      <c r="W693">
        <v>0</v>
      </c>
    </row>
    <row r="694" spans="1:23">
      <c r="A694" t="s">
        <v>1122</v>
      </c>
      <c r="B694" t="s">
        <v>1133</v>
      </c>
      <c r="C694" t="s">
        <v>1134</v>
      </c>
      <c r="D694">
        <v>20</v>
      </c>
      <c r="E694">
        <v>5</v>
      </c>
      <c r="F694">
        <v>10</v>
      </c>
      <c r="I694">
        <v>1</v>
      </c>
      <c r="J694">
        <v>2</v>
      </c>
      <c r="K694">
        <v>35</v>
      </c>
      <c r="L694">
        <v>35</v>
      </c>
      <c r="M694">
        <v>30</v>
      </c>
      <c r="N694">
        <v>1920</v>
      </c>
      <c r="O694">
        <v>0</v>
      </c>
      <c r="P694">
        <v>0</v>
      </c>
      <c r="U694">
        <v>0</v>
      </c>
      <c r="V694">
        <v>0</v>
      </c>
      <c r="W694">
        <v>0</v>
      </c>
    </row>
    <row r="695" spans="1:23">
      <c r="A695" t="s">
        <v>1122</v>
      </c>
      <c r="B695" t="s">
        <v>1135</v>
      </c>
      <c r="C695" t="s">
        <v>1136</v>
      </c>
      <c r="D695">
        <v>8.8000000000000007</v>
      </c>
      <c r="E695">
        <v>5</v>
      </c>
      <c r="F695">
        <v>15</v>
      </c>
      <c r="I695">
        <v>1.6</v>
      </c>
      <c r="J695">
        <v>2</v>
      </c>
      <c r="K695">
        <v>35</v>
      </c>
      <c r="L695">
        <v>40</v>
      </c>
      <c r="M695">
        <v>25</v>
      </c>
      <c r="N695">
        <v>1935</v>
      </c>
      <c r="O695">
        <v>0</v>
      </c>
      <c r="P695">
        <v>0</v>
      </c>
      <c r="U695">
        <v>0</v>
      </c>
      <c r="V695">
        <v>0</v>
      </c>
      <c r="W695">
        <v>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R545"/>
  <sheetViews>
    <sheetView zoomScaleNormal="100" workbookViewId="0">
      <selection activeCell="AB13" sqref="AB13"/>
    </sheetView>
  </sheetViews>
  <sheetFormatPr defaultRowHeight="15"/>
  <cols>
    <col min="3" max="13" width="8.85546875" customWidth="1"/>
    <col min="14" max="14" width="13.42578125" bestFit="1" customWidth="1"/>
    <col min="15" max="17" width="13.85546875" bestFit="1" customWidth="1"/>
    <col min="18" max="18" width="10.28515625" customWidth="1"/>
    <col min="19" max="19" width="13.85546875" bestFit="1" customWidth="1"/>
    <col min="20" max="20" width="11.5703125" customWidth="1"/>
    <col min="21" max="21" width="16.42578125" bestFit="1" customWidth="1"/>
    <col min="22" max="22" width="8.7109375" bestFit="1" customWidth="1"/>
    <col min="23" max="23" width="19" bestFit="1" customWidth="1"/>
    <col min="24" max="24" width="14.7109375" bestFit="1" customWidth="1"/>
    <col min="25" max="25" width="8.28515625" bestFit="1" customWidth="1"/>
    <col min="26" max="27" width="8.28515625" customWidth="1"/>
    <col min="28" max="28" width="12.28515625" bestFit="1" customWidth="1"/>
    <col min="29" max="29" width="19" bestFit="1" customWidth="1"/>
    <col min="31" max="31" width="20.7109375" bestFit="1" customWidth="1"/>
  </cols>
  <sheetData>
    <row r="1" spans="1:44">
      <c r="A1" t="s">
        <v>0</v>
      </c>
      <c r="B1" t="s">
        <v>1137</v>
      </c>
      <c r="C1" t="s">
        <v>1138</v>
      </c>
      <c r="D1" t="s">
        <v>1139</v>
      </c>
      <c r="E1" t="s">
        <v>1140</v>
      </c>
      <c r="F1" t="s">
        <v>1141</v>
      </c>
      <c r="G1" t="s">
        <v>1142</v>
      </c>
      <c r="H1" t="s">
        <v>1143</v>
      </c>
      <c r="I1" t="s">
        <v>1144</v>
      </c>
      <c r="J1" t="s">
        <v>1145</v>
      </c>
      <c r="K1" t="s">
        <v>1146</v>
      </c>
      <c r="L1" t="s">
        <v>1147</v>
      </c>
      <c r="M1" t="s">
        <v>1148</v>
      </c>
      <c r="N1" s="4" t="s">
        <v>1180</v>
      </c>
      <c r="O1" s="4" t="s">
        <v>1158</v>
      </c>
      <c r="P1" s="4" t="s">
        <v>1157</v>
      </c>
      <c r="Q1" s="4" t="s">
        <v>1159</v>
      </c>
      <c r="R1" s="4" t="s">
        <v>1160</v>
      </c>
      <c r="S1" s="7" t="s">
        <v>1181</v>
      </c>
      <c r="T1" s="7" t="s">
        <v>1161</v>
      </c>
      <c r="U1" s="7" t="s">
        <v>1174</v>
      </c>
      <c r="V1" s="7" t="s">
        <v>1162</v>
      </c>
      <c r="W1" s="14" t="s">
        <v>1172</v>
      </c>
      <c r="X1" s="7" t="s">
        <v>1170</v>
      </c>
      <c r="Y1" s="7" t="s">
        <v>1175</v>
      </c>
      <c r="Z1" s="7" t="s">
        <v>1176</v>
      </c>
      <c r="AA1" s="7" t="s">
        <v>1177</v>
      </c>
      <c r="AB1" s="7" t="s">
        <v>1178</v>
      </c>
      <c r="AC1" s="13" t="s">
        <v>1169</v>
      </c>
      <c r="AE1" s="12" t="s">
        <v>1171</v>
      </c>
    </row>
    <row r="2" spans="1:44">
      <c r="A2" t="s">
        <v>25</v>
      </c>
      <c r="B2" t="s">
        <v>27</v>
      </c>
      <c r="C2">
        <v>1</v>
      </c>
      <c r="D2" t="s">
        <v>840</v>
      </c>
      <c r="E2">
        <v>1</v>
      </c>
      <c r="F2">
        <v>10</v>
      </c>
      <c r="G2" t="s">
        <v>854</v>
      </c>
      <c r="H2">
        <v>15</v>
      </c>
      <c r="I2">
        <v>30</v>
      </c>
      <c r="J2" t="s">
        <v>874</v>
      </c>
      <c r="K2">
        <v>2</v>
      </c>
      <c r="L2">
        <v>10</v>
      </c>
      <c r="M2">
        <v>100</v>
      </c>
      <c r="N2">
        <f>_xlfn.IFNA((VLOOKUP(B2,Product_Type!$B$2:$I$695,3,FALSE)+VLOOKUP(B2,Product_Type!$B$2:$I$695,4,FALSE))*C2,0)</f>
        <v>200</v>
      </c>
      <c r="O2">
        <f>_xlfn.IFNA((VLOOKUP(D2,Product_Type!$B$2:$I$695,3,FALSE)+VLOOKUP(D2,Product_Type!$B$2:$I$695,4,FALSE))*E2,0)</f>
        <v>2.6</v>
      </c>
      <c r="P2">
        <f>_xlfn.IFNA((VLOOKUP(G2,Product_Type!$B$2:$I$695,3,FALSE)+VLOOKUP(G2,Product_Type!$B$2:$I$695,4,FALSE))*H2,0)</f>
        <v>39</v>
      </c>
      <c r="Q2">
        <f>_xlfn.IFNA((VLOOKUP(J2,Product_Type!$B$2:$I$695,3,FALSE)+VLOOKUP(J2,Product_Type!$B$2:$I$695,4,FALSE))*K2,0)</f>
        <v>10</v>
      </c>
      <c r="R2">
        <f>SUM(O2:Q2)</f>
        <v>51.6</v>
      </c>
      <c r="S2">
        <f>N2-R2</f>
        <v>148.4</v>
      </c>
      <c r="T2" s="3">
        <f>S2/N2</f>
        <v>0.74199999999999999</v>
      </c>
      <c r="U2" s="5">
        <f>S2/C2</f>
        <v>148.4</v>
      </c>
      <c r="V2">
        <f>VLOOKUP(B2,Product_Type!$B$2:$I$695,8,FALSE)</f>
        <v>0.7</v>
      </c>
      <c r="W2" s="15">
        <f>U2*V2</f>
        <v>103.88</v>
      </c>
      <c r="X2" s="11"/>
      <c r="Y2">
        <f>$E2/$C2*$V2</f>
        <v>0.7</v>
      </c>
      <c r="Z2">
        <f>$H2/$C2*$V2</f>
        <v>10.5</v>
      </c>
      <c r="AA2">
        <f>$K2/$C2*$V2</f>
        <v>1.4</v>
      </c>
      <c r="AB2">
        <f>SUMIF($D$2:$D$545,B2,$Y$2:$Y$545)+SUMIF($G$2:$G$545,B2,$Z$2:$Z$545)+SUMIF($J$2:$J$545,B2,$AA$2:$AA$545)</f>
        <v>0</v>
      </c>
      <c r="AC2" s="16">
        <f>U2*AB2</f>
        <v>0</v>
      </c>
      <c r="AE2" s="15">
        <f t="shared" ref="AE2:AE65" si="0">W2+AC2</f>
        <v>103.88</v>
      </c>
    </row>
    <row r="3" spans="1:44">
      <c r="A3" t="s">
        <v>25</v>
      </c>
      <c r="B3" t="s">
        <v>29</v>
      </c>
      <c r="C3">
        <v>1</v>
      </c>
      <c r="D3" t="s">
        <v>518</v>
      </c>
      <c r="E3">
        <v>8</v>
      </c>
      <c r="F3">
        <v>45</v>
      </c>
      <c r="G3" t="s">
        <v>874</v>
      </c>
      <c r="H3">
        <v>2</v>
      </c>
      <c r="I3">
        <v>5</v>
      </c>
      <c r="K3">
        <v>0</v>
      </c>
      <c r="L3">
        <v>0</v>
      </c>
      <c r="M3">
        <v>100</v>
      </c>
      <c r="N3">
        <f>_xlfn.IFNA((VLOOKUP(B3,Product_Type!$B$2:$I$695,3,FALSE)+VLOOKUP(B3,Product_Type!$B$2:$I$695,4,FALSE))*C3,0)</f>
        <v>200</v>
      </c>
      <c r="O3">
        <f>_xlfn.IFNA((VLOOKUP(D3,Product_Type!$B$2:$I$695,3,FALSE)+VLOOKUP(D3,Product_Type!$B$2:$I$695,4,FALSE))*E3,0)</f>
        <v>80</v>
      </c>
      <c r="P3">
        <f>_xlfn.IFNA((VLOOKUP(G3,Product_Type!$B$2:$I$695,3,FALSE)+VLOOKUP(G3,Product_Type!$B$2:$I$695,4,FALSE))*H3,0)</f>
        <v>10</v>
      </c>
      <c r="Q3">
        <f>_xlfn.IFNA((VLOOKUP(J3,Product_Type!$B$2:$I$695,3,FALSE)+VLOOKUP(J3,Product_Type!$B$2:$I$695,4,FALSE))*K3,0)</f>
        <v>0</v>
      </c>
      <c r="R3">
        <f t="shared" ref="R3:R66" si="1">SUM(O3:Q3)</f>
        <v>90</v>
      </c>
      <c r="S3">
        <f t="shared" ref="S3:S66" si="2">N3-R3</f>
        <v>110</v>
      </c>
      <c r="T3" s="3">
        <f t="shared" ref="T3:T66" si="3">S3/N3</f>
        <v>0.55000000000000004</v>
      </c>
      <c r="U3" s="5">
        <f t="shared" ref="U3:U66" si="4">S3/C3</f>
        <v>110</v>
      </c>
      <c r="V3">
        <f>VLOOKUP(B3,Product_Type!$B$2:$I$695,8,FALSE)</f>
        <v>0.2</v>
      </c>
      <c r="W3" s="15">
        <f t="shared" ref="W3:W66" si="5">U3*V3</f>
        <v>22</v>
      </c>
      <c r="X3" s="11"/>
      <c r="Y3">
        <f>$E3/$C3*$V3</f>
        <v>1.6</v>
      </c>
      <c r="Z3">
        <f t="shared" ref="Z3:Z66" si="6">$H3/$C3*$V3</f>
        <v>0.4</v>
      </c>
      <c r="AA3">
        <f t="shared" ref="AA3:AA66" si="7">$K3/$C3*$V3</f>
        <v>0</v>
      </c>
      <c r="AB3">
        <f t="shared" ref="AB3:AB66" si="8">SUMIF($D$2:$D$545,B3,$Y$2:$Y$545)+SUMIF($G$2:$G$545,B3,$Z$2:$Z$545)+SUMIF($J$2:$J$545,B3,$AA$2:$AA$545)</f>
        <v>0</v>
      </c>
      <c r="AC3" s="16">
        <f t="shared" ref="AC3:AC66" si="9">U3*AB3</f>
        <v>0</v>
      </c>
      <c r="AE3" s="15">
        <f t="shared" si="0"/>
        <v>22</v>
      </c>
      <c r="AR3" t="s">
        <v>1179</v>
      </c>
    </row>
    <row r="4" spans="1:44">
      <c r="A4" t="s">
        <v>25</v>
      </c>
      <c r="B4" t="s">
        <v>32</v>
      </c>
      <c r="C4">
        <v>2</v>
      </c>
      <c r="D4" t="s">
        <v>840</v>
      </c>
      <c r="E4">
        <v>2</v>
      </c>
      <c r="F4">
        <v>10</v>
      </c>
      <c r="G4" t="s">
        <v>874</v>
      </c>
      <c r="H4">
        <v>3</v>
      </c>
      <c r="I4">
        <v>40</v>
      </c>
      <c r="K4">
        <v>0</v>
      </c>
      <c r="L4">
        <v>0</v>
      </c>
      <c r="M4">
        <v>100</v>
      </c>
      <c r="N4">
        <f>_xlfn.IFNA((VLOOKUP(B4,Product_Type!$B$2:$I$695,3,FALSE)+VLOOKUP(B4,Product_Type!$B$2:$I$695,4,FALSE))*C4,0)</f>
        <v>100</v>
      </c>
      <c r="O4">
        <f>_xlfn.IFNA((VLOOKUP(D4,Product_Type!$B$2:$I$695,3,FALSE)+VLOOKUP(D4,Product_Type!$B$2:$I$695,4,FALSE))*E4,0)</f>
        <v>5.2</v>
      </c>
      <c r="P4">
        <f>_xlfn.IFNA((VLOOKUP(G4,Product_Type!$B$2:$I$695,3,FALSE)+VLOOKUP(G4,Product_Type!$B$2:$I$695,4,FALSE))*H4,0)</f>
        <v>15</v>
      </c>
      <c r="Q4">
        <f>_xlfn.IFNA((VLOOKUP(J4,Product_Type!$B$2:$I$695,3,FALSE)+VLOOKUP(J4,Product_Type!$B$2:$I$695,4,FALSE))*K4,0)</f>
        <v>0</v>
      </c>
      <c r="R4">
        <f t="shared" si="1"/>
        <v>20.2</v>
      </c>
      <c r="S4">
        <f t="shared" si="2"/>
        <v>79.8</v>
      </c>
      <c r="T4" s="3">
        <f t="shared" si="3"/>
        <v>0.79799999999999993</v>
      </c>
      <c r="U4" s="5">
        <f t="shared" si="4"/>
        <v>39.9</v>
      </c>
      <c r="V4">
        <f>VLOOKUP(B4,Product_Type!$B$2:$I$695,8,FALSE)</f>
        <v>1</v>
      </c>
      <c r="W4" s="15">
        <f t="shared" si="5"/>
        <v>39.9</v>
      </c>
      <c r="X4" s="11"/>
      <c r="Y4">
        <f t="shared" ref="Y4:Y66" si="10">$E4/$C4*$V4</f>
        <v>1</v>
      </c>
      <c r="Z4">
        <f t="shared" si="6"/>
        <v>1.5</v>
      </c>
      <c r="AA4">
        <f t="shared" si="7"/>
        <v>0</v>
      </c>
      <c r="AB4">
        <f t="shared" si="8"/>
        <v>0</v>
      </c>
      <c r="AC4" s="16">
        <f t="shared" si="9"/>
        <v>0</v>
      </c>
      <c r="AE4" s="15">
        <f t="shared" si="0"/>
        <v>39.9</v>
      </c>
    </row>
    <row r="5" spans="1:44">
      <c r="A5" t="s">
        <v>25</v>
      </c>
      <c r="B5" t="s">
        <v>31</v>
      </c>
      <c r="C5">
        <v>3</v>
      </c>
      <c r="D5" t="s">
        <v>599</v>
      </c>
      <c r="E5">
        <v>2</v>
      </c>
      <c r="F5">
        <v>40</v>
      </c>
      <c r="G5" t="s">
        <v>840</v>
      </c>
      <c r="H5">
        <v>1</v>
      </c>
      <c r="I5">
        <v>10</v>
      </c>
      <c r="K5">
        <v>0</v>
      </c>
      <c r="L5">
        <v>0</v>
      </c>
      <c r="M5">
        <v>100</v>
      </c>
      <c r="N5">
        <f>_xlfn.IFNA((VLOOKUP(B5,Product_Type!$B$2:$I$695,3,FALSE)+VLOOKUP(B5,Product_Type!$B$2:$I$695,4,FALSE))*C5,0)</f>
        <v>210</v>
      </c>
      <c r="O5">
        <f>_xlfn.IFNA((VLOOKUP(D5,Product_Type!$B$2:$I$695,3,FALSE)+VLOOKUP(D5,Product_Type!$B$2:$I$695,4,FALSE))*E5,0)</f>
        <v>40</v>
      </c>
      <c r="P5">
        <f>_xlfn.IFNA((VLOOKUP(G5,Product_Type!$B$2:$I$695,3,FALSE)+VLOOKUP(G5,Product_Type!$B$2:$I$695,4,FALSE))*H5,0)</f>
        <v>2.6</v>
      </c>
      <c r="Q5">
        <f>_xlfn.IFNA((VLOOKUP(J5,Product_Type!$B$2:$I$695,3,FALSE)+VLOOKUP(J5,Product_Type!$B$2:$I$695,4,FALSE))*K5,0)</f>
        <v>0</v>
      </c>
      <c r="R5">
        <f t="shared" si="1"/>
        <v>42.6</v>
      </c>
      <c r="S5">
        <f t="shared" si="2"/>
        <v>167.4</v>
      </c>
      <c r="T5" s="3">
        <f t="shared" si="3"/>
        <v>0.79714285714285715</v>
      </c>
      <c r="U5" s="5">
        <f t="shared" si="4"/>
        <v>55.800000000000004</v>
      </c>
      <c r="V5">
        <f>VLOOKUP(B5,Product_Type!$B$2:$I$695,8,FALSE)</f>
        <v>0.7</v>
      </c>
      <c r="W5" s="15">
        <f t="shared" si="5"/>
        <v>39.06</v>
      </c>
      <c r="X5" s="11"/>
      <c r="Y5">
        <f t="shared" si="10"/>
        <v>0.46666666666666662</v>
      </c>
      <c r="Z5">
        <f t="shared" si="6"/>
        <v>0.23333333333333331</v>
      </c>
      <c r="AA5">
        <f t="shared" si="7"/>
        <v>0</v>
      </c>
      <c r="AB5">
        <f t="shared" si="8"/>
        <v>0</v>
      </c>
      <c r="AC5" s="16">
        <f t="shared" si="9"/>
        <v>0</v>
      </c>
      <c r="AE5" s="15">
        <f t="shared" si="0"/>
        <v>39.06</v>
      </c>
    </row>
    <row r="6" spans="1:44">
      <c r="A6" t="s">
        <v>34</v>
      </c>
      <c r="B6" t="s">
        <v>38</v>
      </c>
      <c r="C6">
        <v>1</v>
      </c>
      <c r="D6" t="s">
        <v>816</v>
      </c>
      <c r="E6">
        <v>1</v>
      </c>
      <c r="F6">
        <v>30</v>
      </c>
      <c r="G6" t="s">
        <v>844</v>
      </c>
      <c r="H6">
        <v>1</v>
      </c>
      <c r="I6">
        <v>30</v>
      </c>
      <c r="J6" t="s">
        <v>886</v>
      </c>
      <c r="K6">
        <v>4</v>
      </c>
      <c r="L6">
        <v>10</v>
      </c>
      <c r="M6">
        <v>300</v>
      </c>
      <c r="N6">
        <f>_xlfn.IFNA((VLOOKUP(B6,Product_Type!$B$2:$I$695,3,FALSE)+VLOOKUP(B6,Product_Type!$B$2:$I$695,4,FALSE))*C6,0)</f>
        <v>16000</v>
      </c>
      <c r="O6">
        <f>_xlfn.IFNA((VLOOKUP(D6,Product_Type!$B$2:$I$695,3,FALSE)+VLOOKUP(D6,Product_Type!$B$2:$I$695,4,FALSE))*E6,0)</f>
        <v>5000</v>
      </c>
      <c r="P6">
        <f>_xlfn.IFNA((VLOOKUP(G6,Product_Type!$B$2:$I$695,3,FALSE)+VLOOKUP(G6,Product_Type!$B$2:$I$695,4,FALSE))*H6,0)</f>
        <v>3000</v>
      </c>
      <c r="Q6">
        <f>_xlfn.IFNA((VLOOKUP(J6,Product_Type!$B$2:$I$695,3,FALSE)+VLOOKUP(J6,Product_Type!$B$2:$I$695,4,FALSE))*K6,0)</f>
        <v>4000</v>
      </c>
      <c r="R6">
        <f t="shared" si="1"/>
        <v>12000</v>
      </c>
      <c r="S6">
        <f t="shared" si="2"/>
        <v>4000</v>
      </c>
      <c r="T6" s="3">
        <f t="shared" si="3"/>
        <v>0.25</v>
      </c>
      <c r="U6" s="5">
        <f t="shared" si="4"/>
        <v>4000</v>
      </c>
      <c r="V6">
        <f>VLOOKUP(B6,Product_Type!$B$2:$I$695,8,FALSE)</f>
        <v>3.5000000000000003E-2</v>
      </c>
      <c r="W6" s="15">
        <f t="shared" si="5"/>
        <v>140</v>
      </c>
      <c r="X6" s="11"/>
      <c r="Y6">
        <f t="shared" si="10"/>
        <v>3.5000000000000003E-2</v>
      </c>
      <c r="Z6">
        <f t="shared" si="6"/>
        <v>3.5000000000000003E-2</v>
      </c>
      <c r="AA6">
        <f t="shared" si="7"/>
        <v>0.14000000000000001</v>
      </c>
      <c r="AB6">
        <f t="shared" si="8"/>
        <v>0</v>
      </c>
      <c r="AC6" s="16">
        <f t="shared" si="9"/>
        <v>0</v>
      </c>
      <c r="AE6" s="15">
        <f t="shared" si="0"/>
        <v>140</v>
      </c>
    </row>
    <row r="7" spans="1:44">
      <c r="A7" t="s">
        <v>34</v>
      </c>
      <c r="B7" t="s">
        <v>36</v>
      </c>
      <c r="C7">
        <v>1</v>
      </c>
      <c r="D7" t="s">
        <v>844</v>
      </c>
      <c r="E7">
        <v>1</v>
      </c>
      <c r="F7">
        <v>30</v>
      </c>
      <c r="G7" t="s">
        <v>872</v>
      </c>
      <c r="H7">
        <v>50</v>
      </c>
      <c r="I7">
        <v>10</v>
      </c>
      <c r="J7" t="s">
        <v>886</v>
      </c>
      <c r="K7">
        <v>2</v>
      </c>
      <c r="L7">
        <v>10</v>
      </c>
      <c r="M7">
        <v>200</v>
      </c>
      <c r="N7">
        <f>_xlfn.IFNA((VLOOKUP(B7,Product_Type!$B$2:$I$695,3,FALSE)+VLOOKUP(B7,Product_Type!$B$2:$I$695,4,FALSE))*C7,0)</f>
        <v>9000</v>
      </c>
      <c r="O7">
        <f>_xlfn.IFNA((VLOOKUP(D7,Product_Type!$B$2:$I$695,3,FALSE)+VLOOKUP(D7,Product_Type!$B$2:$I$695,4,FALSE))*E7,0)</f>
        <v>3000</v>
      </c>
      <c r="P7">
        <f>_xlfn.IFNA((VLOOKUP(G7,Product_Type!$B$2:$I$695,3,FALSE)+VLOOKUP(G7,Product_Type!$B$2:$I$695,4,FALSE))*H7,0)</f>
        <v>65</v>
      </c>
      <c r="Q7">
        <f>_xlfn.IFNA((VLOOKUP(J7,Product_Type!$B$2:$I$695,3,FALSE)+VLOOKUP(J7,Product_Type!$B$2:$I$695,4,FALSE))*K7,0)</f>
        <v>2000</v>
      </c>
      <c r="R7">
        <f t="shared" si="1"/>
        <v>5065</v>
      </c>
      <c r="S7">
        <f t="shared" si="2"/>
        <v>3935</v>
      </c>
      <c r="T7" s="3">
        <f t="shared" si="3"/>
        <v>0.43722222222222223</v>
      </c>
      <c r="U7" s="5">
        <f t="shared" si="4"/>
        <v>3935</v>
      </c>
      <c r="V7">
        <f>VLOOKUP(B7,Product_Type!$B$2:$I$695,8,FALSE)</f>
        <v>1.2E-2</v>
      </c>
      <c r="W7" s="15">
        <f t="shared" si="5"/>
        <v>47.22</v>
      </c>
      <c r="X7" s="11"/>
      <c r="Y7">
        <f t="shared" si="10"/>
        <v>1.2E-2</v>
      </c>
      <c r="Z7">
        <f t="shared" si="6"/>
        <v>0.6</v>
      </c>
      <c r="AA7">
        <f t="shared" si="7"/>
        <v>2.4E-2</v>
      </c>
      <c r="AB7">
        <f t="shared" si="8"/>
        <v>0</v>
      </c>
      <c r="AC7" s="16">
        <f t="shared" si="9"/>
        <v>0</v>
      </c>
      <c r="AE7" s="15">
        <f t="shared" si="0"/>
        <v>47.22</v>
      </c>
    </row>
    <row r="8" spans="1:44">
      <c r="A8" t="s">
        <v>50</v>
      </c>
      <c r="B8" t="s">
        <v>52</v>
      </c>
      <c r="C8">
        <v>8</v>
      </c>
      <c r="D8" t="s">
        <v>595</v>
      </c>
      <c r="E8">
        <v>4</v>
      </c>
      <c r="F8">
        <v>55</v>
      </c>
      <c r="G8" t="s">
        <v>850</v>
      </c>
      <c r="H8">
        <v>1</v>
      </c>
      <c r="I8">
        <v>5</v>
      </c>
      <c r="K8">
        <v>0</v>
      </c>
      <c r="L8">
        <v>0</v>
      </c>
      <c r="M8">
        <v>200</v>
      </c>
      <c r="N8">
        <f>_xlfn.IFNA((VLOOKUP(B8,Product_Type!$B$2:$I$695,3,FALSE)+VLOOKUP(B8,Product_Type!$B$2:$I$695,4,FALSE))*C8,0)</f>
        <v>16</v>
      </c>
      <c r="O8">
        <f>_xlfn.IFNA((VLOOKUP(D8,Product_Type!$B$2:$I$695,3,FALSE)+VLOOKUP(D8,Product_Type!$B$2:$I$695,4,FALSE))*E8,0)</f>
        <v>4</v>
      </c>
      <c r="P8">
        <f>_xlfn.IFNA((VLOOKUP(G8,Product_Type!$B$2:$I$695,3,FALSE)+VLOOKUP(G8,Product_Type!$B$2:$I$695,4,FALSE))*H8,0)</f>
        <v>1</v>
      </c>
      <c r="Q8">
        <f>_xlfn.IFNA((VLOOKUP(J8,Product_Type!$B$2:$I$695,3,FALSE)+VLOOKUP(J8,Product_Type!$B$2:$I$695,4,FALSE))*K8,0)</f>
        <v>0</v>
      </c>
      <c r="R8">
        <f t="shared" si="1"/>
        <v>5</v>
      </c>
      <c r="S8">
        <f t="shared" si="2"/>
        <v>11</v>
      </c>
      <c r="T8" s="3">
        <f t="shared" si="3"/>
        <v>0.6875</v>
      </c>
      <c r="U8" s="5">
        <f t="shared" si="4"/>
        <v>1.375</v>
      </c>
      <c r="V8">
        <f>VLOOKUP(B8,Product_Type!$B$2:$I$695,8,FALSE)</f>
        <v>15</v>
      </c>
      <c r="W8" s="15">
        <f t="shared" si="5"/>
        <v>20.625</v>
      </c>
      <c r="X8" s="11"/>
      <c r="Y8">
        <f t="shared" si="10"/>
        <v>7.5</v>
      </c>
      <c r="Z8">
        <f t="shared" si="6"/>
        <v>1.875</v>
      </c>
      <c r="AA8">
        <f t="shared" si="7"/>
        <v>0</v>
      </c>
      <c r="AB8">
        <f t="shared" si="8"/>
        <v>0</v>
      </c>
      <c r="AC8" s="16">
        <f t="shared" si="9"/>
        <v>0</v>
      </c>
      <c r="AE8" s="15">
        <f t="shared" si="0"/>
        <v>20.625</v>
      </c>
    </row>
    <row r="9" spans="1:44">
      <c r="A9" t="s">
        <v>50</v>
      </c>
      <c r="B9" t="s">
        <v>54</v>
      </c>
      <c r="C9">
        <v>35</v>
      </c>
      <c r="D9" t="s">
        <v>739</v>
      </c>
      <c r="E9">
        <v>2</v>
      </c>
      <c r="F9">
        <v>10</v>
      </c>
      <c r="G9" t="s">
        <v>836</v>
      </c>
      <c r="H9">
        <v>1</v>
      </c>
      <c r="I9">
        <v>20</v>
      </c>
      <c r="J9" t="s">
        <v>726</v>
      </c>
      <c r="K9">
        <v>2</v>
      </c>
      <c r="L9">
        <v>15</v>
      </c>
      <c r="M9">
        <v>100</v>
      </c>
      <c r="N9">
        <f>_xlfn.IFNA((VLOOKUP(B9,Product_Type!$B$2:$I$695,3,FALSE)+VLOOKUP(B9,Product_Type!$B$2:$I$695,4,FALSE))*C9,0)</f>
        <v>35</v>
      </c>
      <c r="O9">
        <f>_xlfn.IFNA((VLOOKUP(D9,Product_Type!$B$2:$I$695,3,FALSE)+VLOOKUP(D9,Product_Type!$B$2:$I$695,4,FALSE))*E9,0)</f>
        <v>2.4</v>
      </c>
      <c r="P9">
        <f>_xlfn.IFNA((VLOOKUP(G9,Product_Type!$B$2:$I$695,3,FALSE)+VLOOKUP(G9,Product_Type!$B$2:$I$695,4,FALSE))*H9,0)</f>
        <v>0.6</v>
      </c>
      <c r="Q9">
        <f>_xlfn.IFNA((VLOOKUP(J9,Product_Type!$B$2:$I$695,3,FALSE)+VLOOKUP(J9,Product_Type!$B$2:$I$695,4,FALSE))*K9,0)</f>
        <v>1</v>
      </c>
      <c r="R9">
        <f t="shared" si="1"/>
        <v>4</v>
      </c>
      <c r="S9">
        <f t="shared" si="2"/>
        <v>31</v>
      </c>
      <c r="T9" s="3">
        <f t="shared" si="3"/>
        <v>0.88571428571428568</v>
      </c>
      <c r="U9" s="5">
        <f t="shared" si="4"/>
        <v>0.88571428571428568</v>
      </c>
      <c r="V9">
        <f>VLOOKUP(B9,Product_Type!$B$2:$I$695,8,FALSE)</f>
        <v>23</v>
      </c>
      <c r="W9" s="15">
        <f t="shared" si="5"/>
        <v>20.37142857142857</v>
      </c>
      <c r="X9" s="11"/>
      <c r="Y9">
        <f t="shared" si="10"/>
        <v>1.3142857142857143</v>
      </c>
      <c r="Z9">
        <f t="shared" si="6"/>
        <v>0.65714285714285714</v>
      </c>
      <c r="AA9">
        <f t="shared" si="7"/>
        <v>1.3142857142857143</v>
      </c>
      <c r="AB9">
        <f t="shared" si="8"/>
        <v>0</v>
      </c>
      <c r="AC9" s="16">
        <f t="shared" si="9"/>
        <v>0</v>
      </c>
      <c r="AE9" s="15">
        <f t="shared" si="0"/>
        <v>20.37142857142857</v>
      </c>
    </row>
    <row r="10" spans="1:44">
      <c r="A10" t="s">
        <v>50</v>
      </c>
      <c r="B10" t="s">
        <v>510</v>
      </c>
      <c r="C10">
        <v>20</v>
      </c>
      <c r="D10" t="s">
        <v>279</v>
      </c>
      <c r="E10">
        <v>4</v>
      </c>
      <c r="F10">
        <v>35</v>
      </c>
      <c r="G10" t="s">
        <v>827</v>
      </c>
      <c r="H10">
        <v>1</v>
      </c>
      <c r="I10">
        <v>10</v>
      </c>
      <c r="J10" t="s">
        <v>850</v>
      </c>
      <c r="K10">
        <v>1</v>
      </c>
      <c r="L10">
        <v>5</v>
      </c>
      <c r="M10">
        <v>100</v>
      </c>
      <c r="N10">
        <f>_xlfn.IFNA((VLOOKUP(B10,Product_Type!$B$2:$I$695,3,FALSE)+VLOOKUP(B10,Product_Type!$B$2:$I$695,4,FALSE))*C10,0)</f>
        <v>40</v>
      </c>
      <c r="O10">
        <f>_xlfn.IFNA((VLOOKUP(D10,Product_Type!$B$2:$I$695,3,FALSE)+VLOOKUP(D10,Product_Type!$B$2:$I$695,4,FALSE))*E10,0)</f>
        <v>7.2</v>
      </c>
      <c r="P10">
        <f>_xlfn.IFNA((VLOOKUP(G10,Product_Type!$B$2:$I$695,3,FALSE)+VLOOKUP(G10,Product_Type!$B$2:$I$695,4,FALSE))*H10,0)</f>
        <v>3.2</v>
      </c>
      <c r="Q10">
        <f>_xlfn.IFNA((VLOOKUP(J10,Product_Type!$B$2:$I$695,3,FALSE)+VLOOKUP(J10,Product_Type!$B$2:$I$695,4,FALSE))*K10,0)</f>
        <v>1</v>
      </c>
      <c r="R10">
        <f t="shared" si="1"/>
        <v>11.4</v>
      </c>
      <c r="S10">
        <f t="shared" si="2"/>
        <v>28.6</v>
      </c>
      <c r="T10" s="3">
        <f t="shared" si="3"/>
        <v>0.71500000000000008</v>
      </c>
      <c r="U10" s="5">
        <f t="shared" si="4"/>
        <v>1.4300000000000002</v>
      </c>
      <c r="V10">
        <f>VLOOKUP(B10,Product_Type!$B$2:$I$695,8,FALSE)</f>
        <v>15</v>
      </c>
      <c r="W10" s="15">
        <f t="shared" si="5"/>
        <v>21.450000000000003</v>
      </c>
      <c r="X10" s="11"/>
      <c r="Y10">
        <f t="shared" si="10"/>
        <v>3</v>
      </c>
      <c r="Z10">
        <f t="shared" si="6"/>
        <v>0.75</v>
      </c>
      <c r="AA10">
        <f t="shared" si="7"/>
        <v>0.75</v>
      </c>
      <c r="AB10">
        <f t="shared" si="8"/>
        <v>0</v>
      </c>
      <c r="AC10" s="16">
        <f t="shared" si="9"/>
        <v>0</v>
      </c>
      <c r="AE10" s="15">
        <f t="shared" si="0"/>
        <v>21.450000000000003</v>
      </c>
    </row>
    <row r="11" spans="1:44">
      <c r="A11" t="s">
        <v>50</v>
      </c>
      <c r="B11" t="s">
        <v>24</v>
      </c>
      <c r="C11">
        <v>3</v>
      </c>
      <c r="D11" t="s">
        <v>279</v>
      </c>
      <c r="E11">
        <v>5</v>
      </c>
      <c r="F11">
        <v>45</v>
      </c>
      <c r="G11" t="s">
        <v>850</v>
      </c>
      <c r="H11">
        <v>1</v>
      </c>
      <c r="I11">
        <v>5</v>
      </c>
      <c r="K11">
        <v>0</v>
      </c>
      <c r="L11">
        <v>0</v>
      </c>
      <c r="M11">
        <v>100</v>
      </c>
      <c r="N11">
        <f>_xlfn.IFNA((VLOOKUP(B11,Product_Type!$B$2:$I$695,3,FALSE)+VLOOKUP(B11,Product_Type!$B$2:$I$695,4,FALSE))*C11,0)</f>
        <v>60</v>
      </c>
      <c r="O11">
        <f>_xlfn.IFNA((VLOOKUP(D11,Product_Type!$B$2:$I$695,3,FALSE)+VLOOKUP(D11,Product_Type!$B$2:$I$695,4,FALSE))*E11,0)</f>
        <v>9</v>
      </c>
      <c r="P11">
        <f>_xlfn.IFNA((VLOOKUP(G11,Product_Type!$B$2:$I$695,3,FALSE)+VLOOKUP(G11,Product_Type!$B$2:$I$695,4,FALSE))*H11,0)</f>
        <v>1</v>
      </c>
      <c r="Q11">
        <f>_xlfn.IFNA((VLOOKUP(J11,Product_Type!$B$2:$I$695,3,FALSE)+VLOOKUP(J11,Product_Type!$B$2:$I$695,4,FALSE))*K11,0)</f>
        <v>0</v>
      </c>
      <c r="R11">
        <f t="shared" si="1"/>
        <v>10</v>
      </c>
      <c r="S11">
        <f t="shared" si="2"/>
        <v>50</v>
      </c>
      <c r="T11" s="3">
        <f t="shared" si="3"/>
        <v>0.83333333333333337</v>
      </c>
      <c r="U11" s="5">
        <f t="shared" si="4"/>
        <v>16.666666666666668</v>
      </c>
      <c r="V11">
        <f>VLOOKUP(B11,Product_Type!$B$2:$I$695,8,FALSE)</f>
        <v>2</v>
      </c>
      <c r="W11" s="15">
        <f t="shared" si="5"/>
        <v>33.333333333333336</v>
      </c>
      <c r="X11" s="11"/>
      <c r="Y11">
        <f t="shared" si="10"/>
        <v>3.3333333333333335</v>
      </c>
      <c r="Z11">
        <f t="shared" si="6"/>
        <v>0.66666666666666663</v>
      </c>
      <c r="AA11">
        <f t="shared" si="7"/>
        <v>0</v>
      </c>
      <c r="AB11" t="e">
        <f t="shared" si="8"/>
        <v>#N/A</v>
      </c>
      <c r="AC11" s="16" t="e">
        <f t="shared" si="9"/>
        <v>#N/A</v>
      </c>
      <c r="AE11" s="15" t="e">
        <f t="shared" si="0"/>
        <v>#N/A</v>
      </c>
    </row>
    <row r="12" spans="1:44">
      <c r="A12" t="s">
        <v>56</v>
      </c>
      <c r="B12" t="s">
        <v>58</v>
      </c>
      <c r="C12">
        <v>10</v>
      </c>
      <c r="D12" t="s">
        <v>741</v>
      </c>
      <c r="E12">
        <v>1</v>
      </c>
      <c r="F12">
        <v>10</v>
      </c>
      <c r="G12" t="s">
        <v>830</v>
      </c>
      <c r="H12">
        <v>1</v>
      </c>
      <c r="I12">
        <v>15</v>
      </c>
      <c r="J12" t="s">
        <v>860</v>
      </c>
      <c r="K12">
        <v>1</v>
      </c>
      <c r="L12">
        <v>5</v>
      </c>
      <c r="M12">
        <v>100</v>
      </c>
      <c r="N12">
        <f>_xlfn.IFNA((VLOOKUP(B12,Product_Type!$B$2:$I$695,3,FALSE)+VLOOKUP(B12,Product_Type!$B$2:$I$695,4,FALSE))*C12,0)</f>
        <v>40</v>
      </c>
      <c r="O12">
        <f>_xlfn.IFNA((VLOOKUP(D12,Product_Type!$B$2:$I$695,3,FALSE)+VLOOKUP(D12,Product_Type!$B$2:$I$695,4,FALSE))*E12,0)</f>
        <v>2.2999999999999998</v>
      </c>
      <c r="P12">
        <f>_xlfn.IFNA((VLOOKUP(G12,Product_Type!$B$2:$I$695,3,FALSE)+VLOOKUP(G12,Product_Type!$B$2:$I$695,4,FALSE))*H12,0)</f>
        <v>2.5</v>
      </c>
      <c r="Q12">
        <f>_xlfn.IFNA((VLOOKUP(J12,Product_Type!$B$2:$I$695,3,FALSE)+VLOOKUP(J12,Product_Type!$B$2:$I$695,4,FALSE))*K12,0)</f>
        <v>1</v>
      </c>
      <c r="R12">
        <f t="shared" si="1"/>
        <v>5.8</v>
      </c>
      <c r="S12">
        <f t="shared" si="2"/>
        <v>34.200000000000003</v>
      </c>
      <c r="T12" s="3">
        <f t="shared" si="3"/>
        <v>0.85500000000000009</v>
      </c>
      <c r="U12" s="5">
        <f t="shared" si="4"/>
        <v>3.4200000000000004</v>
      </c>
      <c r="V12">
        <f>VLOOKUP(B12,Product_Type!$B$2:$I$695,8,FALSE)</f>
        <v>7</v>
      </c>
      <c r="W12" s="15">
        <f t="shared" si="5"/>
        <v>23.94</v>
      </c>
      <c r="X12" s="11"/>
      <c r="Y12">
        <f t="shared" si="10"/>
        <v>0.70000000000000007</v>
      </c>
      <c r="Z12">
        <f t="shared" si="6"/>
        <v>0.70000000000000007</v>
      </c>
      <c r="AA12">
        <f t="shared" si="7"/>
        <v>0.70000000000000007</v>
      </c>
      <c r="AB12">
        <f t="shared" si="8"/>
        <v>0</v>
      </c>
      <c r="AC12" s="16">
        <f t="shared" si="9"/>
        <v>0</v>
      </c>
      <c r="AE12" s="15">
        <f t="shared" si="0"/>
        <v>23.94</v>
      </c>
    </row>
    <row r="13" spans="1:44">
      <c r="A13" t="s">
        <v>56</v>
      </c>
      <c r="B13" t="s">
        <v>60</v>
      </c>
      <c r="C13">
        <v>15</v>
      </c>
      <c r="D13" t="s">
        <v>741</v>
      </c>
      <c r="E13">
        <v>3</v>
      </c>
      <c r="F13">
        <v>15</v>
      </c>
      <c r="G13" t="s">
        <v>860</v>
      </c>
      <c r="H13">
        <v>1</v>
      </c>
      <c r="I13">
        <v>5</v>
      </c>
      <c r="K13">
        <v>0</v>
      </c>
      <c r="L13">
        <v>0</v>
      </c>
      <c r="M13">
        <v>100</v>
      </c>
      <c r="N13">
        <f>_xlfn.IFNA((VLOOKUP(B13,Product_Type!$B$2:$I$695,3,FALSE)+VLOOKUP(B13,Product_Type!$B$2:$I$695,4,FALSE))*C13,0)</f>
        <v>60</v>
      </c>
      <c r="O13">
        <f>_xlfn.IFNA((VLOOKUP(D13,Product_Type!$B$2:$I$695,3,FALSE)+VLOOKUP(D13,Product_Type!$B$2:$I$695,4,FALSE))*E13,0)</f>
        <v>6.8999999999999995</v>
      </c>
      <c r="P13">
        <f>_xlfn.IFNA((VLOOKUP(G13,Product_Type!$B$2:$I$695,3,FALSE)+VLOOKUP(G13,Product_Type!$B$2:$I$695,4,FALSE))*H13,0)</f>
        <v>1</v>
      </c>
      <c r="Q13">
        <f>_xlfn.IFNA((VLOOKUP(J13,Product_Type!$B$2:$I$695,3,FALSE)+VLOOKUP(J13,Product_Type!$B$2:$I$695,4,FALSE))*K13,0)</f>
        <v>0</v>
      </c>
      <c r="R13">
        <f t="shared" si="1"/>
        <v>7.8999999999999995</v>
      </c>
      <c r="S13">
        <f t="shared" si="2"/>
        <v>52.1</v>
      </c>
      <c r="T13" s="3">
        <f t="shared" si="3"/>
        <v>0.8683333333333334</v>
      </c>
      <c r="U13" s="5">
        <f t="shared" si="4"/>
        <v>3.4733333333333336</v>
      </c>
      <c r="V13">
        <f>VLOOKUP(B13,Product_Type!$B$2:$I$695,8,FALSE)</f>
        <v>8</v>
      </c>
      <c r="W13" s="15">
        <f t="shared" si="5"/>
        <v>27.786666666666669</v>
      </c>
      <c r="X13" s="11"/>
      <c r="Y13">
        <f t="shared" si="10"/>
        <v>1.6</v>
      </c>
      <c r="Z13">
        <f t="shared" si="6"/>
        <v>0.53333333333333333</v>
      </c>
      <c r="AA13">
        <f t="shared" si="7"/>
        <v>0</v>
      </c>
      <c r="AB13">
        <f t="shared" si="8"/>
        <v>0.51</v>
      </c>
      <c r="AC13" s="16">
        <f t="shared" si="9"/>
        <v>1.7714000000000001</v>
      </c>
      <c r="AE13" s="15">
        <f t="shared" si="0"/>
        <v>29.558066666666669</v>
      </c>
    </row>
    <row r="14" spans="1:44">
      <c r="A14" t="s">
        <v>56</v>
      </c>
      <c r="B14" t="s">
        <v>62</v>
      </c>
      <c r="C14">
        <v>7</v>
      </c>
      <c r="D14" t="s">
        <v>827</v>
      </c>
      <c r="E14">
        <v>1</v>
      </c>
      <c r="F14">
        <v>15</v>
      </c>
      <c r="G14" t="s">
        <v>830</v>
      </c>
      <c r="H14">
        <v>2</v>
      </c>
      <c r="I14">
        <v>15</v>
      </c>
      <c r="K14">
        <v>0</v>
      </c>
      <c r="L14">
        <v>0</v>
      </c>
      <c r="M14">
        <v>100</v>
      </c>
      <c r="N14">
        <f>_xlfn.IFNA((VLOOKUP(B14,Product_Type!$B$2:$I$695,3,FALSE)+VLOOKUP(B14,Product_Type!$B$2:$I$695,4,FALSE))*C14,0)</f>
        <v>21</v>
      </c>
      <c r="O14">
        <f>_xlfn.IFNA((VLOOKUP(D14,Product_Type!$B$2:$I$695,3,FALSE)+VLOOKUP(D14,Product_Type!$B$2:$I$695,4,FALSE))*E14,0)</f>
        <v>3.2</v>
      </c>
      <c r="P14">
        <f>_xlfn.IFNA((VLOOKUP(G14,Product_Type!$B$2:$I$695,3,FALSE)+VLOOKUP(G14,Product_Type!$B$2:$I$695,4,FALSE))*H14,0)</f>
        <v>5</v>
      </c>
      <c r="Q14">
        <f>_xlfn.IFNA((VLOOKUP(J14,Product_Type!$B$2:$I$695,3,FALSE)+VLOOKUP(J14,Product_Type!$B$2:$I$695,4,FALSE))*K14,0)</f>
        <v>0</v>
      </c>
      <c r="R14">
        <f t="shared" si="1"/>
        <v>8.1999999999999993</v>
      </c>
      <c r="S14">
        <f t="shared" si="2"/>
        <v>12.8</v>
      </c>
      <c r="T14" s="3">
        <f t="shared" si="3"/>
        <v>0.60952380952380958</v>
      </c>
      <c r="U14" s="5">
        <f t="shared" si="4"/>
        <v>1.8285714285714287</v>
      </c>
      <c r="V14">
        <f>VLOOKUP(B14,Product_Type!$B$2:$I$695,8,FALSE)</f>
        <v>10</v>
      </c>
      <c r="W14" s="15">
        <f t="shared" si="5"/>
        <v>18.285714285714288</v>
      </c>
      <c r="X14" s="11"/>
      <c r="Y14">
        <f t="shared" si="10"/>
        <v>1.4285714285714284</v>
      </c>
      <c r="Z14">
        <f t="shared" si="6"/>
        <v>2.8571428571428568</v>
      </c>
      <c r="AA14">
        <f t="shared" si="7"/>
        <v>0</v>
      </c>
      <c r="AB14">
        <f t="shared" si="8"/>
        <v>0</v>
      </c>
      <c r="AC14" s="16">
        <f t="shared" si="9"/>
        <v>0</v>
      </c>
      <c r="AE14" s="15">
        <f t="shared" si="0"/>
        <v>18.285714285714288</v>
      </c>
    </row>
    <row r="15" spans="1:44">
      <c r="A15" t="s">
        <v>56</v>
      </c>
      <c r="B15" t="s">
        <v>64</v>
      </c>
      <c r="C15">
        <v>20</v>
      </c>
      <c r="D15" t="s">
        <v>741</v>
      </c>
      <c r="E15">
        <v>3</v>
      </c>
      <c r="F15">
        <v>15</v>
      </c>
      <c r="G15" t="s">
        <v>860</v>
      </c>
      <c r="H15">
        <v>1</v>
      </c>
      <c r="I15">
        <v>5</v>
      </c>
      <c r="K15">
        <v>0</v>
      </c>
      <c r="L15">
        <v>0</v>
      </c>
      <c r="M15">
        <v>100</v>
      </c>
      <c r="N15">
        <f>_xlfn.IFNA((VLOOKUP(B15,Product_Type!$B$2:$I$695,3,FALSE)+VLOOKUP(B15,Product_Type!$B$2:$I$695,4,FALSE))*C15,0)</f>
        <v>60</v>
      </c>
      <c r="O15">
        <f>_xlfn.IFNA((VLOOKUP(D15,Product_Type!$B$2:$I$695,3,FALSE)+VLOOKUP(D15,Product_Type!$B$2:$I$695,4,FALSE))*E15,0)</f>
        <v>6.8999999999999995</v>
      </c>
      <c r="P15">
        <f>_xlfn.IFNA((VLOOKUP(G15,Product_Type!$B$2:$I$695,3,FALSE)+VLOOKUP(G15,Product_Type!$B$2:$I$695,4,FALSE))*H15,0)</f>
        <v>1</v>
      </c>
      <c r="Q15">
        <f>_xlfn.IFNA((VLOOKUP(J15,Product_Type!$B$2:$I$695,3,FALSE)+VLOOKUP(J15,Product_Type!$B$2:$I$695,4,FALSE))*K15,0)</f>
        <v>0</v>
      </c>
      <c r="R15">
        <f t="shared" si="1"/>
        <v>7.8999999999999995</v>
      </c>
      <c r="S15">
        <f t="shared" si="2"/>
        <v>52.1</v>
      </c>
      <c r="T15" s="3">
        <f t="shared" si="3"/>
        <v>0.8683333333333334</v>
      </c>
      <c r="U15" s="5">
        <f t="shared" si="4"/>
        <v>2.605</v>
      </c>
      <c r="V15">
        <f>VLOOKUP(B15,Product_Type!$B$2:$I$695,8,FALSE)</f>
        <v>10</v>
      </c>
      <c r="W15" s="15">
        <f t="shared" si="5"/>
        <v>26.05</v>
      </c>
      <c r="X15" s="11"/>
      <c r="Y15">
        <f t="shared" si="10"/>
        <v>1.5</v>
      </c>
      <c r="Z15">
        <f t="shared" si="6"/>
        <v>0.5</v>
      </c>
      <c r="AA15">
        <f t="shared" si="7"/>
        <v>0</v>
      </c>
      <c r="AB15">
        <f t="shared" si="8"/>
        <v>0</v>
      </c>
      <c r="AC15" s="16">
        <f t="shared" si="9"/>
        <v>0</v>
      </c>
      <c r="AE15" s="15">
        <f t="shared" si="0"/>
        <v>26.05</v>
      </c>
    </row>
    <row r="16" spans="1:44">
      <c r="A16" t="s">
        <v>1185</v>
      </c>
      <c r="B16" t="s">
        <v>1186</v>
      </c>
      <c r="C16">
        <v>10</v>
      </c>
      <c r="D16" t="s">
        <v>1299</v>
      </c>
      <c r="E16">
        <v>3</v>
      </c>
      <c r="F16">
        <v>25</v>
      </c>
      <c r="G16" t="s">
        <v>1347</v>
      </c>
      <c r="H16">
        <v>3</v>
      </c>
      <c r="I16">
        <v>20</v>
      </c>
      <c r="J16" t="s">
        <v>1118</v>
      </c>
      <c r="K16">
        <v>3</v>
      </c>
      <c r="L16">
        <v>20</v>
      </c>
      <c r="M16">
        <v>100</v>
      </c>
      <c r="N16">
        <f>_xlfn.IFNA((VLOOKUP(B16,Product_Type!$B$2:$I$695,3,FALSE)+VLOOKUP(B16,Product_Type!$B$2:$I$695,4,FALSE))*C16,0)</f>
        <v>250</v>
      </c>
      <c r="O16">
        <f>_xlfn.IFNA((VLOOKUP(D16,Product_Type!$B$2:$I$695,3,FALSE)+VLOOKUP(D16,Product_Type!$B$2:$I$695,4,FALSE))*E16,0)</f>
        <v>9</v>
      </c>
      <c r="P16">
        <f>_xlfn.IFNA((VLOOKUP(G16,Product_Type!$B$2:$I$695,3,FALSE)+VLOOKUP(G16,Product_Type!$B$2:$I$695,4,FALSE))*H16,0)</f>
        <v>2.0999999999999996</v>
      </c>
      <c r="Q16">
        <f>_xlfn.IFNA((VLOOKUP(J16,Product_Type!$B$2:$I$695,3,FALSE)+VLOOKUP(J16,Product_Type!$B$2:$I$695,4,FALSE))*K16,0)</f>
        <v>5.6999999999999993</v>
      </c>
      <c r="R16">
        <f t="shared" si="1"/>
        <v>16.799999999999997</v>
      </c>
      <c r="S16">
        <f t="shared" si="2"/>
        <v>233.2</v>
      </c>
      <c r="T16" s="3">
        <f t="shared" si="3"/>
        <v>0.93279999999999996</v>
      </c>
      <c r="U16" s="5">
        <f t="shared" si="4"/>
        <v>23.32</v>
      </c>
      <c r="V16">
        <f>VLOOKUP(B16,Product_Type!$B$2:$I$695,8,FALSE)</f>
        <v>30</v>
      </c>
      <c r="W16" s="15">
        <f t="shared" si="5"/>
        <v>699.6</v>
      </c>
      <c r="X16" s="11"/>
      <c r="Y16">
        <f t="shared" si="10"/>
        <v>9</v>
      </c>
      <c r="Z16">
        <f t="shared" si="6"/>
        <v>9</v>
      </c>
      <c r="AA16">
        <f t="shared" si="7"/>
        <v>9</v>
      </c>
      <c r="AB16">
        <f t="shared" si="8"/>
        <v>0</v>
      </c>
      <c r="AC16" s="16">
        <f t="shared" si="9"/>
        <v>0</v>
      </c>
      <c r="AE16" s="15">
        <f t="shared" si="0"/>
        <v>699.6</v>
      </c>
    </row>
    <row r="17" spans="1:31">
      <c r="A17" t="s">
        <v>1188</v>
      </c>
      <c r="B17" t="s">
        <v>1189</v>
      </c>
      <c r="C17">
        <v>20</v>
      </c>
      <c r="D17" t="s">
        <v>1334</v>
      </c>
      <c r="E17">
        <v>1</v>
      </c>
      <c r="F17">
        <v>20</v>
      </c>
      <c r="G17" t="s">
        <v>573</v>
      </c>
      <c r="H17">
        <v>1</v>
      </c>
      <c r="I17">
        <v>20</v>
      </c>
      <c r="J17" t="s">
        <v>846</v>
      </c>
      <c r="K17">
        <v>1</v>
      </c>
      <c r="L17">
        <v>20</v>
      </c>
      <c r="M17">
        <v>150</v>
      </c>
      <c r="N17">
        <f>_xlfn.IFNA((VLOOKUP(B17,Product_Type!$B$2:$I$695,3,FALSE)+VLOOKUP(B17,Product_Type!$B$2:$I$695,4,FALSE))*C17,0)</f>
        <v>80</v>
      </c>
      <c r="O17">
        <f>_xlfn.IFNA((VLOOKUP(D17,Product_Type!$B$2:$I$695,3,FALSE)+VLOOKUP(D17,Product_Type!$B$2:$I$695,4,FALSE))*E17,0)</f>
        <v>2</v>
      </c>
      <c r="P17">
        <f>_xlfn.IFNA((VLOOKUP(G17,Product_Type!$B$2:$I$695,3,FALSE)+VLOOKUP(G17,Product_Type!$B$2:$I$695,4,FALSE))*H17,0)</f>
        <v>2</v>
      </c>
      <c r="Q17">
        <f>_xlfn.IFNA((VLOOKUP(J17,Product_Type!$B$2:$I$695,3,FALSE)+VLOOKUP(J17,Product_Type!$B$2:$I$695,4,FALSE))*K17,0)</f>
        <v>2</v>
      </c>
      <c r="R17">
        <f t="shared" si="1"/>
        <v>6</v>
      </c>
      <c r="S17">
        <f t="shared" si="2"/>
        <v>74</v>
      </c>
      <c r="T17" s="3">
        <f t="shared" si="3"/>
        <v>0.92500000000000004</v>
      </c>
      <c r="U17" s="5">
        <f t="shared" si="4"/>
        <v>3.7</v>
      </c>
      <c r="V17">
        <f>VLOOKUP(B17,Product_Type!$B$2:$I$695,8,FALSE)</f>
        <v>10</v>
      </c>
      <c r="W17" s="15">
        <f t="shared" si="5"/>
        <v>37</v>
      </c>
      <c r="X17" s="11"/>
      <c r="Y17">
        <f t="shared" si="10"/>
        <v>0.5</v>
      </c>
      <c r="Z17">
        <f t="shared" si="6"/>
        <v>0.5</v>
      </c>
      <c r="AA17">
        <f t="shared" si="7"/>
        <v>0.5</v>
      </c>
      <c r="AB17">
        <f t="shared" si="8"/>
        <v>0</v>
      </c>
      <c r="AC17" s="16">
        <f t="shared" si="9"/>
        <v>0</v>
      </c>
      <c r="AE17" s="15">
        <f t="shared" si="0"/>
        <v>37</v>
      </c>
    </row>
    <row r="18" spans="1:31">
      <c r="A18" t="s">
        <v>1188</v>
      </c>
      <c r="B18" t="s">
        <v>1191</v>
      </c>
      <c r="C18">
        <v>50</v>
      </c>
      <c r="D18" t="s">
        <v>1334</v>
      </c>
      <c r="E18">
        <v>1</v>
      </c>
      <c r="F18">
        <v>20</v>
      </c>
      <c r="G18" t="s">
        <v>1286</v>
      </c>
      <c r="H18">
        <v>1</v>
      </c>
      <c r="I18">
        <v>10</v>
      </c>
      <c r="J18" t="s">
        <v>225</v>
      </c>
      <c r="K18">
        <v>2</v>
      </c>
      <c r="L18">
        <v>10</v>
      </c>
      <c r="M18">
        <v>100</v>
      </c>
      <c r="N18">
        <f>_xlfn.IFNA((VLOOKUP(B18,Product_Type!$B$2:$I$695,3,FALSE)+VLOOKUP(B18,Product_Type!$B$2:$I$695,4,FALSE))*C18,0)</f>
        <v>200</v>
      </c>
      <c r="O18">
        <f>_xlfn.IFNA((VLOOKUP(D18,Product_Type!$B$2:$I$695,3,FALSE)+VLOOKUP(D18,Product_Type!$B$2:$I$695,4,FALSE))*E18,0)</f>
        <v>2</v>
      </c>
      <c r="P18">
        <f>_xlfn.IFNA((VLOOKUP(G18,Product_Type!$B$2:$I$695,3,FALSE)+VLOOKUP(G18,Product_Type!$B$2:$I$695,4,FALSE))*H18,0)</f>
        <v>6</v>
      </c>
      <c r="Q18">
        <f>_xlfn.IFNA((VLOOKUP(J18,Product_Type!$B$2:$I$695,3,FALSE)+VLOOKUP(J18,Product_Type!$B$2:$I$695,4,FALSE))*K18,0)</f>
        <v>4</v>
      </c>
      <c r="R18">
        <f t="shared" si="1"/>
        <v>12</v>
      </c>
      <c r="S18">
        <f t="shared" si="2"/>
        <v>188</v>
      </c>
      <c r="T18" s="3">
        <f t="shared" si="3"/>
        <v>0.94</v>
      </c>
      <c r="U18" s="5">
        <f t="shared" si="4"/>
        <v>3.76</v>
      </c>
      <c r="V18">
        <f>VLOOKUP(B18,Product_Type!$B$2:$I$695,8,FALSE)</f>
        <v>35</v>
      </c>
      <c r="W18" s="15">
        <f t="shared" si="5"/>
        <v>131.6</v>
      </c>
      <c r="X18" s="11"/>
      <c r="Y18">
        <f t="shared" si="10"/>
        <v>0.70000000000000007</v>
      </c>
      <c r="Z18">
        <f t="shared" si="6"/>
        <v>0.70000000000000007</v>
      </c>
      <c r="AA18">
        <f t="shared" si="7"/>
        <v>1.4000000000000001</v>
      </c>
      <c r="AB18">
        <f t="shared" si="8"/>
        <v>0</v>
      </c>
      <c r="AC18" s="16">
        <f t="shared" si="9"/>
        <v>0</v>
      </c>
      <c r="AE18" s="15">
        <f t="shared" si="0"/>
        <v>131.6</v>
      </c>
    </row>
    <row r="19" spans="1:31">
      <c r="A19" t="s">
        <v>1188</v>
      </c>
      <c r="B19" t="s">
        <v>44</v>
      </c>
      <c r="C19">
        <v>20</v>
      </c>
      <c r="D19" t="s">
        <v>1286</v>
      </c>
      <c r="E19">
        <v>2</v>
      </c>
      <c r="F19">
        <v>20</v>
      </c>
      <c r="G19" t="s">
        <v>273</v>
      </c>
      <c r="H19">
        <v>2</v>
      </c>
      <c r="I19">
        <v>10</v>
      </c>
      <c r="J19" t="s">
        <v>726</v>
      </c>
      <c r="K19">
        <v>1</v>
      </c>
      <c r="L19">
        <v>5</v>
      </c>
      <c r="M19">
        <v>100</v>
      </c>
      <c r="N19">
        <f>_xlfn.IFNA((VLOOKUP(B19,Product_Type!$B$2:$I$695,3,FALSE)+VLOOKUP(B19,Product_Type!$B$2:$I$695,4,FALSE))*C19,0)</f>
        <v>80</v>
      </c>
      <c r="O19">
        <f>_xlfn.IFNA((VLOOKUP(D19,Product_Type!$B$2:$I$695,3,FALSE)+VLOOKUP(D19,Product_Type!$B$2:$I$695,4,FALSE))*E19,0)</f>
        <v>12</v>
      </c>
      <c r="P19">
        <f>_xlfn.IFNA((VLOOKUP(G19,Product_Type!$B$2:$I$695,3,FALSE)+VLOOKUP(G19,Product_Type!$B$2:$I$695,4,FALSE))*H19,0)</f>
        <v>8.4</v>
      </c>
      <c r="Q19">
        <f>_xlfn.IFNA((VLOOKUP(J19,Product_Type!$B$2:$I$695,3,FALSE)+VLOOKUP(J19,Product_Type!$B$2:$I$695,4,FALSE))*K19,0)</f>
        <v>0.5</v>
      </c>
      <c r="R19">
        <f t="shared" si="1"/>
        <v>20.9</v>
      </c>
      <c r="S19">
        <f t="shared" si="2"/>
        <v>59.1</v>
      </c>
      <c r="T19" s="3">
        <f t="shared" si="3"/>
        <v>0.73875000000000002</v>
      </c>
      <c r="U19" s="5">
        <f t="shared" si="4"/>
        <v>2.9550000000000001</v>
      </c>
      <c r="V19">
        <f>VLOOKUP(B19,Product_Type!$B$2:$I$695,8,FALSE)</f>
        <v>30</v>
      </c>
      <c r="W19" s="15">
        <f t="shared" si="5"/>
        <v>88.65</v>
      </c>
      <c r="X19" s="11"/>
      <c r="Y19">
        <f t="shared" si="10"/>
        <v>3</v>
      </c>
      <c r="Z19">
        <f t="shared" si="6"/>
        <v>3</v>
      </c>
      <c r="AA19">
        <f t="shared" si="7"/>
        <v>1.5</v>
      </c>
      <c r="AB19">
        <f t="shared" si="8"/>
        <v>0</v>
      </c>
      <c r="AC19" s="16">
        <f t="shared" si="9"/>
        <v>0</v>
      </c>
      <c r="AE19" s="15">
        <f t="shared" si="0"/>
        <v>88.65</v>
      </c>
    </row>
    <row r="20" spans="1:31">
      <c r="A20" t="s">
        <v>1188</v>
      </c>
      <c r="B20" t="s">
        <v>1194</v>
      </c>
      <c r="C20">
        <v>20</v>
      </c>
      <c r="D20" t="s">
        <v>283</v>
      </c>
      <c r="E20">
        <v>1</v>
      </c>
      <c r="F20">
        <v>20</v>
      </c>
      <c r="G20" t="s">
        <v>573</v>
      </c>
      <c r="H20">
        <v>1</v>
      </c>
      <c r="I20">
        <v>20</v>
      </c>
      <c r="J20" t="s">
        <v>43</v>
      </c>
      <c r="K20">
        <v>1</v>
      </c>
      <c r="L20">
        <v>20</v>
      </c>
      <c r="M20">
        <v>150</v>
      </c>
      <c r="N20">
        <f>_xlfn.IFNA((VLOOKUP(B20,Product_Type!$B$2:$I$695,3,FALSE)+VLOOKUP(B20,Product_Type!$B$2:$I$695,4,FALSE))*C20,0)</f>
        <v>80</v>
      </c>
      <c r="O20">
        <f>_xlfn.IFNA((VLOOKUP(D20,Product_Type!$B$2:$I$695,3,FALSE)+VLOOKUP(D20,Product_Type!$B$2:$I$695,4,FALSE))*E20,0)</f>
        <v>4.5</v>
      </c>
      <c r="P20">
        <f>_xlfn.IFNA((VLOOKUP(G20,Product_Type!$B$2:$I$695,3,FALSE)+VLOOKUP(G20,Product_Type!$B$2:$I$695,4,FALSE))*H20,0)</f>
        <v>2</v>
      </c>
      <c r="Q20">
        <f>_xlfn.IFNA((VLOOKUP(J20,Product_Type!$B$2:$I$695,3,FALSE)+VLOOKUP(J20,Product_Type!$B$2:$I$695,4,FALSE))*K20,0)</f>
        <v>3</v>
      </c>
      <c r="R20">
        <f t="shared" si="1"/>
        <v>9.5</v>
      </c>
      <c r="S20">
        <f t="shared" si="2"/>
        <v>70.5</v>
      </c>
      <c r="T20" s="3">
        <f t="shared" si="3"/>
        <v>0.88124999999999998</v>
      </c>
      <c r="U20" s="5">
        <f t="shared" si="4"/>
        <v>3.5249999999999999</v>
      </c>
      <c r="V20">
        <f>VLOOKUP(B20,Product_Type!$B$2:$I$695,8,FALSE)</f>
        <v>15</v>
      </c>
      <c r="W20" s="15">
        <f t="shared" si="5"/>
        <v>52.875</v>
      </c>
      <c r="X20" s="11"/>
      <c r="Y20">
        <f t="shared" si="10"/>
        <v>0.75</v>
      </c>
      <c r="Z20">
        <f t="shared" si="6"/>
        <v>0.75</v>
      </c>
      <c r="AA20">
        <f t="shared" si="7"/>
        <v>0.75</v>
      </c>
      <c r="AB20">
        <f t="shared" si="8"/>
        <v>0</v>
      </c>
      <c r="AC20" s="16">
        <f t="shared" si="9"/>
        <v>0</v>
      </c>
      <c r="AE20" s="15">
        <f t="shared" si="0"/>
        <v>52.875</v>
      </c>
    </row>
    <row r="21" spans="1:31">
      <c r="A21" t="s">
        <v>1188</v>
      </c>
      <c r="B21" t="s">
        <v>1196</v>
      </c>
      <c r="C21">
        <v>20</v>
      </c>
      <c r="D21" t="s">
        <v>317</v>
      </c>
      <c r="E21">
        <v>1</v>
      </c>
      <c r="F21">
        <v>20</v>
      </c>
      <c r="G21" t="s">
        <v>573</v>
      </c>
      <c r="H21">
        <v>1</v>
      </c>
      <c r="I21">
        <v>20</v>
      </c>
      <c r="J21" t="s">
        <v>846</v>
      </c>
      <c r="K21">
        <v>1</v>
      </c>
      <c r="L21">
        <v>20</v>
      </c>
      <c r="M21">
        <v>150</v>
      </c>
      <c r="N21">
        <f>_xlfn.IFNA((VLOOKUP(B21,Product_Type!$B$2:$I$695,3,FALSE)+VLOOKUP(B21,Product_Type!$B$2:$I$695,4,FALSE))*C21,0)</f>
        <v>60</v>
      </c>
      <c r="O21">
        <f>_xlfn.IFNA((VLOOKUP(D21,Product_Type!$B$2:$I$695,3,FALSE)+VLOOKUP(D21,Product_Type!$B$2:$I$695,4,FALSE))*E21,0)</f>
        <v>1.6</v>
      </c>
      <c r="P21">
        <f>_xlfn.IFNA((VLOOKUP(G21,Product_Type!$B$2:$I$695,3,FALSE)+VLOOKUP(G21,Product_Type!$B$2:$I$695,4,FALSE))*H21,0)</f>
        <v>2</v>
      </c>
      <c r="Q21">
        <f>_xlfn.IFNA((VLOOKUP(J21,Product_Type!$B$2:$I$695,3,FALSE)+VLOOKUP(J21,Product_Type!$B$2:$I$695,4,FALSE))*K21,0)</f>
        <v>2</v>
      </c>
      <c r="R21">
        <f t="shared" si="1"/>
        <v>5.6</v>
      </c>
      <c r="S21">
        <f t="shared" si="2"/>
        <v>54.4</v>
      </c>
      <c r="T21" s="3">
        <f t="shared" si="3"/>
        <v>0.90666666666666662</v>
      </c>
      <c r="U21" s="5">
        <f t="shared" si="4"/>
        <v>2.7199999999999998</v>
      </c>
      <c r="V21">
        <f>VLOOKUP(B21,Product_Type!$B$2:$I$695,8,FALSE)</f>
        <v>9</v>
      </c>
      <c r="W21" s="15">
        <f t="shared" si="5"/>
        <v>24.479999999999997</v>
      </c>
      <c r="X21" s="11"/>
      <c r="Y21">
        <f t="shared" si="10"/>
        <v>0.45</v>
      </c>
      <c r="Z21">
        <f t="shared" si="6"/>
        <v>0.45</v>
      </c>
      <c r="AA21">
        <f t="shared" si="7"/>
        <v>0.45</v>
      </c>
      <c r="AB21">
        <f t="shared" si="8"/>
        <v>0</v>
      </c>
      <c r="AC21" s="16">
        <f t="shared" si="9"/>
        <v>0</v>
      </c>
      <c r="AE21" s="15">
        <f t="shared" si="0"/>
        <v>24.479999999999997</v>
      </c>
    </row>
    <row r="22" spans="1:31">
      <c r="A22" t="s">
        <v>1188</v>
      </c>
      <c r="B22" t="s">
        <v>1198</v>
      </c>
      <c r="C22">
        <v>40</v>
      </c>
      <c r="D22" t="s">
        <v>1274</v>
      </c>
      <c r="E22">
        <v>2</v>
      </c>
      <c r="F22">
        <v>20</v>
      </c>
      <c r="G22" t="s">
        <v>43</v>
      </c>
      <c r="H22">
        <v>1</v>
      </c>
      <c r="I22">
        <v>10</v>
      </c>
      <c r="J22" t="s">
        <v>846</v>
      </c>
      <c r="K22">
        <v>1</v>
      </c>
      <c r="L22">
        <v>10</v>
      </c>
      <c r="M22">
        <v>100</v>
      </c>
      <c r="N22">
        <f>_xlfn.IFNA((VLOOKUP(B22,Product_Type!$B$2:$I$695,3,FALSE)+VLOOKUP(B22,Product_Type!$B$2:$I$695,4,FALSE))*C22,0)</f>
        <v>160</v>
      </c>
      <c r="O22">
        <f>_xlfn.IFNA((VLOOKUP(D22,Product_Type!$B$2:$I$695,3,FALSE)+VLOOKUP(D22,Product_Type!$B$2:$I$695,4,FALSE))*E22,0)</f>
        <v>9</v>
      </c>
      <c r="P22">
        <f>_xlfn.IFNA((VLOOKUP(G22,Product_Type!$B$2:$I$695,3,FALSE)+VLOOKUP(G22,Product_Type!$B$2:$I$695,4,FALSE))*H22,0)</f>
        <v>3</v>
      </c>
      <c r="Q22">
        <f>_xlfn.IFNA((VLOOKUP(J22,Product_Type!$B$2:$I$695,3,FALSE)+VLOOKUP(J22,Product_Type!$B$2:$I$695,4,FALSE))*K22,0)</f>
        <v>2</v>
      </c>
      <c r="R22">
        <f t="shared" si="1"/>
        <v>14</v>
      </c>
      <c r="S22">
        <f t="shared" si="2"/>
        <v>146</v>
      </c>
      <c r="T22" s="3">
        <f t="shared" si="3"/>
        <v>0.91249999999999998</v>
      </c>
      <c r="U22" s="5">
        <f t="shared" si="4"/>
        <v>3.65</v>
      </c>
      <c r="V22">
        <f>VLOOKUP(B22,Product_Type!$B$2:$I$695,8,FALSE)</f>
        <v>20</v>
      </c>
      <c r="W22" s="15">
        <f t="shared" si="5"/>
        <v>73</v>
      </c>
      <c r="X22" s="11"/>
      <c r="Y22">
        <f t="shared" si="10"/>
        <v>1</v>
      </c>
      <c r="Z22">
        <f t="shared" si="6"/>
        <v>0.5</v>
      </c>
      <c r="AA22">
        <f t="shared" si="7"/>
        <v>0.5</v>
      </c>
      <c r="AB22">
        <f t="shared" si="8"/>
        <v>0</v>
      </c>
      <c r="AC22" s="16">
        <f t="shared" si="9"/>
        <v>0</v>
      </c>
      <c r="AE22" s="15">
        <f t="shared" si="0"/>
        <v>73</v>
      </c>
    </row>
    <row r="23" spans="1:31">
      <c r="A23" t="s">
        <v>1188</v>
      </c>
      <c r="B23" t="s">
        <v>1200</v>
      </c>
      <c r="C23">
        <v>40</v>
      </c>
      <c r="D23" t="s">
        <v>1334</v>
      </c>
      <c r="E23">
        <v>1</v>
      </c>
      <c r="F23">
        <v>20</v>
      </c>
      <c r="G23" t="s">
        <v>573</v>
      </c>
      <c r="H23">
        <v>1</v>
      </c>
      <c r="I23">
        <v>20</v>
      </c>
      <c r="J23" t="s">
        <v>43</v>
      </c>
      <c r="K23">
        <v>1</v>
      </c>
      <c r="L23">
        <v>20</v>
      </c>
      <c r="M23">
        <v>150</v>
      </c>
      <c r="N23">
        <f>_xlfn.IFNA((VLOOKUP(B23,Product_Type!$B$2:$I$695,3,FALSE)+VLOOKUP(B23,Product_Type!$B$2:$I$695,4,FALSE))*C23,0)</f>
        <v>160</v>
      </c>
      <c r="O23">
        <f>_xlfn.IFNA((VLOOKUP(D23,Product_Type!$B$2:$I$695,3,FALSE)+VLOOKUP(D23,Product_Type!$B$2:$I$695,4,FALSE))*E23,0)</f>
        <v>2</v>
      </c>
      <c r="P23">
        <f>_xlfn.IFNA((VLOOKUP(G23,Product_Type!$B$2:$I$695,3,FALSE)+VLOOKUP(G23,Product_Type!$B$2:$I$695,4,FALSE))*H23,0)</f>
        <v>2</v>
      </c>
      <c r="Q23">
        <f>_xlfn.IFNA((VLOOKUP(J23,Product_Type!$B$2:$I$695,3,FALSE)+VLOOKUP(J23,Product_Type!$B$2:$I$695,4,FALSE))*K23,0)</f>
        <v>3</v>
      </c>
      <c r="R23">
        <f t="shared" si="1"/>
        <v>7</v>
      </c>
      <c r="S23">
        <f t="shared" si="2"/>
        <v>153</v>
      </c>
      <c r="T23" s="3">
        <f t="shared" si="3"/>
        <v>0.95625000000000004</v>
      </c>
      <c r="U23" s="5">
        <f t="shared" si="4"/>
        <v>3.8250000000000002</v>
      </c>
      <c r="V23">
        <f>VLOOKUP(B23,Product_Type!$B$2:$I$695,8,FALSE)</f>
        <v>12</v>
      </c>
      <c r="W23" s="15">
        <f t="shared" si="5"/>
        <v>45.900000000000006</v>
      </c>
      <c r="X23" s="11"/>
      <c r="Y23">
        <f t="shared" si="10"/>
        <v>0.30000000000000004</v>
      </c>
      <c r="Z23">
        <f t="shared" si="6"/>
        <v>0.30000000000000004</v>
      </c>
      <c r="AA23">
        <f t="shared" si="7"/>
        <v>0.30000000000000004</v>
      </c>
      <c r="AB23">
        <f t="shared" si="8"/>
        <v>0</v>
      </c>
      <c r="AC23" s="16">
        <f t="shared" si="9"/>
        <v>0</v>
      </c>
      <c r="AE23" s="15">
        <f t="shared" si="0"/>
        <v>45.900000000000006</v>
      </c>
    </row>
    <row r="24" spans="1:31">
      <c r="A24" t="s">
        <v>1202</v>
      </c>
      <c r="B24" t="s">
        <v>1203</v>
      </c>
      <c r="C24">
        <v>20</v>
      </c>
      <c r="D24" t="s">
        <v>1328</v>
      </c>
      <c r="E24">
        <v>3</v>
      </c>
      <c r="F24">
        <v>45</v>
      </c>
      <c r="G24" t="s">
        <v>1338</v>
      </c>
      <c r="H24">
        <v>1</v>
      </c>
      <c r="I24">
        <v>10</v>
      </c>
      <c r="K24">
        <v>0</v>
      </c>
      <c r="L24">
        <v>0</v>
      </c>
      <c r="M24">
        <v>100</v>
      </c>
      <c r="N24">
        <f>_xlfn.IFNA((VLOOKUP(B24,Product_Type!$B$2:$I$695,3,FALSE)+VLOOKUP(B24,Product_Type!$B$2:$I$695,4,FALSE))*C24,0)</f>
        <v>60</v>
      </c>
      <c r="O24">
        <f>_xlfn.IFNA((VLOOKUP(D24,Product_Type!$B$2:$I$695,3,FALSE)+VLOOKUP(D24,Product_Type!$B$2:$I$695,4,FALSE))*E24,0)</f>
        <v>7.5</v>
      </c>
      <c r="P24">
        <f>_xlfn.IFNA((VLOOKUP(G24,Product_Type!$B$2:$I$695,3,FALSE)+VLOOKUP(G24,Product_Type!$B$2:$I$695,4,FALSE))*H24,0)</f>
        <v>1</v>
      </c>
      <c r="Q24">
        <f>_xlfn.IFNA((VLOOKUP(J24,Product_Type!$B$2:$I$695,3,FALSE)+VLOOKUP(J24,Product_Type!$B$2:$I$695,4,FALSE))*K24,0)</f>
        <v>0</v>
      </c>
      <c r="R24">
        <f t="shared" si="1"/>
        <v>8.5</v>
      </c>
      <c r="S24">
        <f t="shared" si="2"/>
        <v>51.5</v>
      </c>
      <c r="T24" s="3">
        <f t="shared" si="3"/>
        <v>0.85833333333333328</v>
      </c>
      <c r="U24" s="5">
        <f t="shared" si="4"/>
        <v>2.5750000000000002</v>
      </c>
      <c r="V24">
        <f>VLOOKUP(B24,Product_Type!$B$2:$I$695,8,FALSE)</f>
        <v>15</v>
      </c>
      <c r="W24" s="15">
        <f t="shared" si="5"/>
        <v>38.625</v>
      </c>
      <c r="X24" s="11"/>
      <c r="Y24">
        <f t="shared" si="10"/>
        <v>2.25</v>
      </c>
      <c r="Z24">
        <f t="shared" si="6"/>
        <v>0.75</v>
      </c>
      <c r="AA24">
        <f t="shared" si="7"/>
        <v>0</v>
      </c>
      <c r="AB24">
        <f t="shared" si="8"/>
        <v>0</v>
      </c>
      <c r="AC24" s="16">
        <f t="shared" si="9"/>
        <v>0</v>
      </c>
      <c r="AE24" s="15">
        <f t="shared" si="0"/>
        <v>38.625</v>
      </c>
    </row>
    <row r="25" spans="1:31">
      <c r="A25" t="s">
        <v>1202</v>
      </c>
      <c r="B25" t="s">
        <v>1205</v>
      </c>
      <c r="C25">
        <v>20</v>
      </c>
      <c r="D25" t="s">
        <v>1328</v>
      </c>
      <c r="E25">
        <v>3</v>
      </c>
      <c r="F25">
        <v>40</v>
      </c>
      <c r="G25" t="s">
        <v>595</v>
      </c>
      <c r="H25">
        <v>1</v>
      </c>
      <c r="I25">
        <v>10</v>
      </c>
      <c r="J25" t="s">
        <v>726</v>
      </c>
      <c r="K25">
        <v>1</v>
      </c>
      <c r="L25">
        <v>10</v>
      </c>
      <c r="M25">
        <v>150</v>
      </c>
      <c r="N25">
        <f>_xlfn.IFNA((VLOOKUP(B25,Product_Type!$B$2:$I$695,3,FALSE)+VLOOKUP(B25,Product_Type!$B$2:$I$695,4,FALSE))*C25,0)</f>
        <v>100</v>
      </c>
      <c r="O25">
        <f>_xlfn.IFNA((VLOOKUP(D25,Product_Type!$B$2:$I$695,3,FALSE)+VLOOKUP(D25,Product_Type!$B$2:$I$695,4,FALSE))*E25,0)</f>
        <v>7.5</v>
      </c>
      <c r="P25">
        <f>_xlfn.IFNA((VLOOKUP(G25,Product_Type!$B$2:$I$695,3,FALSE)+VLOOKUP(G25,Product_Type!$B$2:$I$695,4,FALSE))*H25,0)</f>
        <v>1</v>
      </c>
      <c r="Q25">
        <f>_xlfn.IFNA((VLOOKUP(J25,Product_Type!$B$2:$I$695,3,FALSE)+VLOOKUP(J25,Product_Type!$B$2:$I$695,4,FALSE))*K25,0)</f>
        <v>0.5</v>
      </c>
      <c r="R25">
        <f t="shared" si="1"/>
        <v>9</v>
      </c>
      <c r="S25">
        <f t="shared" si="2"/>
        <v>91</v>
      </c>
      <c r="T25" s="3">
        <f t="shared" si="3"/>
        <v>0.91</v>
      </c>
      <c r="U25" s="5">
        <f t="shared" si="4"/>
        <v>4.55</v>
      </c>
      <c r="V25">
        <f>VLOOKUP(B25,Product_Type!$B$2:$I$695,8,FALSE)</f>
        <v>15</v>
      </c>
      <c r="W25" s="15">
        <f t="shared" si="5"/>
        <v>68.25</v>
      </c>
      <c r="X25" s="11"/>
      <c r="Y25">
        <f t="shared" si="10"/>
        <v>2.25</v>
      </c>
      <c r="Z25">
        <f t="shared" si="6"/>
        <v>0.75</v>
      </c>
      <c r="AA25">
        <f t="shared" si="7"/>
        <v>0.75</v>
      </c>
      <c r="AB25">
        <f t="shared" si="8"/>
        <v>0</v>
      </c>
      <c r="AC25" s="16">
        <f t="shared" si="9"/>
        <v>0</v>
      </c>
      <c r="AE25" s="15">
        <f t="shared" si="0"/>
        <v>68.25</v>
      </c>
    </row>
    <row r="26" spans="1:31">
      <c r="A26" t="s">
        <v>1202</v>
      </c>
      <c r="B26" t="s">
        <v>1207</v>
      </c>
      <c r="C26">
        <v>20</v>
      </c>
      <c r="D26" t="s">
        <v>1328</v>
      </c>
      <c r="E26">
        <v>3</v>
      </c>
      <c r="F26">
        <v>40</v>
      </c>
      <c r="G26" t="s">
        <v>595</v>
      </c>
      <c r="H26">
        <v>1</v>
      </c>
      <c r="I26">
        <v>10</v>
      </c>
      <c r="J26" t="s">
        <v>1338</v>
      </c>
      <c r="K26">
        <v>1</v>
      </c>
      <c r="L26">
        <v>5</v>
      </c>
      <c r="M26">
        <v>150</v>
      </c>
      <c r="N26">
        <f>_xlfn.IFNA((VLOOKUP(B26,Product_Type!$B$2:$I$695,3,FALSE)+VLOOKUP(B26,Product_Type!$B$2:$I$695,4,FALSE))*C26,0)</f>
        <v>100</v>
      </c>
      <c r="O26">
        <f>_xlfn.IFNA((VLOOKUP(D26,Product_Type!$B$2:$I$695,3,FALSE)+VLOOKUP(D26,Product_Type!$B$2:$I$695,4,FALSE))*E26,0)</f>
        <v>7.5</v>
      </c>
      <c r="P26">
        <f>_xlfn.IFNA((VLOOKUP(G26,Product_Type!$B$2:$I$695,3,FALSE)+VLOOKUP(G26,Product_Type!$B$2:$I$695,4,FALSE))*H26,0)</f>
        <v>1</v>
      </c>
      <c r="Q26">
        <f>_xlfn.IFNA((VLOOKUP(J26,Product_Type!$B$2:$I$695,3,FALSE)+VLOOKUP(J26,Product_Type!$B$2:$I$695,4,FALSE))*K26,0)</f>
        <v>1</v>
      </c>
      <c r="R26">
        <f t="shared" si="1"/>
        <v>9.5</v>
      </c>
      <c r="S26">
        <f t="shared" si="2"/>
        <v>90.5</v>
      </c>
      <c r="T26" s="3">
        <f t="shared" si="3"/>
        <v>0.90500000000000003</v>
      </c>
      <c r="U26" s="5">
        <f t="shared" si="4"/>
        <v>4.5250000000000004</v>
      </c>
      <c r="V26">
        <f>VLOOKUP(B26,Product_Type!$B$2:$I$695,8,FALSE)</f>
        <v>15</v>
      </c>
      <c r="W26" s="15">
        <f t="shared" si="5"/>
        <v>67.875</v>
      </c>
      <c r="X26" s="11"/>
      <c r="Y26">
        <f t="shared" si="10"/>
        <v>2.25</v>
      </c>
      <c r="Z26">
        <f t="shared" si="6"/>
        <v>0.75</v>
      </c>
      <c r="AA26">
        <f t="shared" si="7"/>
        <v>0.75</v>
      </c>
      <c r="AB26">
        <f t="shared" si="8"/>
        <v>0</v>
      </c>
      <c r="AC26" s="16">
        <f t="shared" si="9"/>
        <v>0</v>
      </c>
      <c r="AE26" s="15">
        <f t="shared" si="0"/>
        <v>67.875</v>
      </c>
    </row>
    <row r="27" spans="1:31">
      <c r="A27" t="s">
        <v>1202</v>
      </c>
      <c r="B27" t="s">
        <v>1208</v>
      </c>
      <c r="C27">
        <v>20</v>
      </c>
      <c r="D27" t="s">
        <v>1328</v>
      </c>
      <c r="E27">
        <v>3</v>
      </c>
      <c r="F27">
        <v>50</v>
      </c>
      <c r="G27" t="s">
        <v>1292</v>
      </c>
      <c r="H27">
        <v>1</v>
      </c>
      <c r="I27">
        <v>10</v>
      </c>
      <c r="J27" t="s">
        <v>726</v>
      </c>
      <c r="K27">
        <v>1</v>
      </c>
      <c r="L27">
        <v>10</v>
      </c>
      <c r="M27">
        <v>150</v>
      </c>
      <c r="N27">
        <f>_xlfn.IFNA((VLOOKUP(B27,Product_Type!$B$2:$I$695,3,FALSE)+VLOOKUP(B27,Product_Type!$B$2:$I$695,4,FALSE))*C27,0)</f>
        <v>80</v>
      </c>
      <c r="O27">
        <f>_xlfn.IFNA((VLOOKUP(D27,Product_Type!$B$2:$I$695,3,FALSE)+VLOOKUP(D27,Product_Type!$B$2:$I$695,4,FALSE))*E27,0)</f>
        <v>7.5</v>
      </c>
      <c r="P27">
        <f>_xlfn.IFNA((VLOOKUP(G27,Product_Type!$B$2:$I$695,3,FALSE)+VLOOKUP(G27,Product_Type!$B$2:$I$695,4,FALSE))*H27,0)</f>
        <v>5</v>
      </c>
      <c r="Q27">
        <f>_xlfn.IFNA((VLOOKUP(J27,Product_Type!$B$2:$I$695,3,FALSE)+VLOOKUP(J27,Product_Type!$B$2:$I$695,4,FALSE))*K27,0)</f>
        <v>0.5</v>
      </c>
      <c r="R27">
        <f t="shared" si="1"/>
        <v>13</v>
      </c>
      <c r="S27">
        <f t="shared" si="2"/>
        <v>67</v>
      </c>
      <c r="T27" s="3">
        <f t="shared" si="3"/>
        <v>0.83750000000000002</v>
      </c>
      <c r="U27" s="5">
        <f t="shared" si="4"/>
        <v>3.35</v>
      </c>
      <c r="V27">
        <f>VLOOKUP(B27,Product_Type!$B$2:$I$695,8,FALSE)</f>
        <v>21</v>
      </c>
      <c r="W27" s="15">
        <f t="shared" si="5"/>
        <v>70.350000000000009</v>
      </c>
      <c r="X27" s="11"/>
      <c r="Y27">
        <f t="shared" si="10"/>
        <v>3.15</v>
      </c>
      <c r="Z27">
        <f t="shared" si="6"/>
        <v>1.05</v>
      </c>
      <c r="AA27">
        <f t="shared" si="7"/>
        <v>1.05</v>
      </c>
      <c r="AB27">
        <f t="shared" si="8"/>
        <v>0</v>
      </c>
      <c r="AC27" s="16">
        <f t="shared" si="9"/>
        <v>0</v>
      </c>
      <c r="AE27" s="15">
        <f t="shared" si="0"/>
        <v>70.350000000000009</v>
      </c>
    </row>
    <row r="28" spans="1:31">
      <c r="A28" t="s">
        <v>1202</v>
      </c>
      <c r="B28" t="s">
        <v>1210</v>
      </c>
      <c r="C28">
        <v>20</v>
      </c>
      <c r="D28" t="s">
        <v>1328</v>
      </c>
      <c r="E28">
        <v>1</v>
      </c>
      <c r="F28">
        <v>50</v>
      </c>
      <c r="G28" t="s">
        <v>595</v>
      </c>
      <c r="H28">
        <v>1</v>
      </c>
      <c r="I28">
        <v>10</v>
      </c>
      <c r="J28" t="s">
        <v>726</v>
      </c>
      <c r="K28">
        <v>1</v>
      </c>
      <c r="L28">
        <v>10</v>
      </c>
      <c r="M28">
        <v>150</v>
      </c>
      <c r="N28">
        <f>_xlfn.IFNA((VLOOKUP(B28,Product_Type!$B$2:$I$695,3,FALSE)+VLOOKUP(B28,Product_Type!$B$2:$I$695,4,FALSE))*C28,0)</f>
        <v>100</v>
      </c>
      <c r="O28">
        <f>_xlfn.IFNA((VLOOKUP(D28,Product_Type!$B$2:$I$695,3,FALSE)+VLOOKUP(D28,Product_Type!$B$2:$I$695,4,FALSE))*E28,0)</f>
        <v>2.5</v>
      </c>
      <c r="P28">
        <f>_xlfn.IFNA((VLOOKUP(G28,Product_Type!$B$2:$I$695,3,FALSE)+VLOOKUP(G28,Product_Type!$B$2:$I$695,4,FALSE))*H28,0)</f>
        <v>1</v>
      </c>
      <c r="Q28">
        <f>_xlfn.IFNA((VLOOKUP(J28,Product_Type!$B$2:$I$695,3,FALSE)+VLOOKUP(J28,Product_Type!$B$2:$I$695,4,FALSE))*K28,0)</f>
        <v>0.5</v>
      </c>
      <c r="R28">
        <f t="shared" si="1"/>
        <v>4</v>
      </c>
      <c r="S28">
        <f t="shared" si="2"/>
        <v>96</v>
      </c>
      <c r="T28" s="3">
        <f t="shared" si="3"/>
        <v>0.96</v>
      </c>
      <c r="U28" s="5">
        <f t="shared" si="4"/>
        <v>4.8</v>
      </c>
      <c r="V28">
        <f>VLOOKUP(B28,Product_Type!$B$2:$I$695,8,FALSE)</f>
        <v>15</v>
      </c>
      <c r="W28" s="15">
        <f t="shared" si="5"/>
        <v>72</v>
      </c>
      <c r="X28" s="11"/>
      <c r="Y28">
        <f t="shared" si="10"/>
        <v>0.75</v>
      </c>
      <c r="Z28">
        <f t="shared" si="6"/>
        <v>0.75</v>
      </c>
      <c r="AA28">
        <f t="shared" si="7"/>
        <v>0.75</v>
      </c>
      <c r="AB28">
        <f t="shared" si="8"/>
        <v>0</v>
      </c>
      <c r="AC28" s="16">
        <f t="shared" si="9"/>
        <v>0</v>
      </c>
      <c r="AE28" s="15">
        <f t="shared" si="0"/>
        <v>72</v>
      </c>
    </row>
    <row r="29" spans="1:31">
      <c r="A29" t="s">
        <v>1202</v>
      </c>
      <c r="B29" t="s">
        <v>1212</v>
      </c>
      <c r="C29">
        <v>20</v>
      </c>
      <c r="D29" t="s">
        <v>1328</v>
      </c>
      <c r="E29">
        <v>3</v>
      </c>
      <c r="F29">
        <v>40</v>
      </c>
      <c r="G29" t="s">
        <v>301</v>
      </c>
      <c r="H29">
        <v>2</v>
      </c>
      <c r="I29">
        <v>10</v>
      </c>
      <c r="J29" t="s">
        <v>595</v>
      </c>
      <c r="K29">
        <v>1</v>
      </c>
      <c r="L29">
        <v>10</v>
      </c>
      <c r="M29">
        <v>150</v>
      </c>
      <c r="N29">
        <f>_xlfn.IFNA((VLOOKUP(B29,Product_Type!$B$2:$I$695,3,FALSE)+VLOOKUP(B29,Product_Type!$B$2:$I$695,4,FALSE))*C29,0)</f>
        <v>140</v>
      </c>
      <c r="O29">
        <f>_xlfn.IFNA((VLOOKUP(D29,Product_Type!$B$2:$I$695,3,FALSE)+VLOOKUP(D29,Product_Type!$B$2:$I$695,4,FALSE))*E29,0)</f>
        <v>7.5</v>
      </c>
      <c r="P29">
        <f>_xlfn.IFNA((VLOOKUP(G29,Product_Type!$B$2:$I$695,3,FALSE)+VLOOKUP(G29,Product_Type!$B$2:$I$695,4,FALSE))*H29,0)</f>
        <v>4</v>
      </c>
      <c r="Q29">
        <f>_xlfn.IFNA((VLOOKUP(J29,Product_Type!$B$2:$I$695,3,FALSE)+VLOOKUP(J29,Product_Type!$B$2:$I$695,4,FALSE))*K29,0)</f>
        <v>1</v>
      </c>
      <c r="R29">
        <f t="shared" si="1"/>
        <v>12.5</v>
      </c>
      <c r="S29">
        <f t="shared" si="2"/>
        <v>127.5</v>
      </c>
      <c r="T29" s="3">
        <f t="shared" si="3"/>
        <v>0.9107142857142857</v>
      </c>
      <c r="U29" s="5">
        <f t="shared" si="4"/>
        <v>6.375</v>
      </c>
      <c r="V29">
        <f>VLOOKUP(B29,Product_Type!$B$2:$I$695,8,FALSE)</f>
        <v>11</v>
      </c>
      <c r="W29" s="15">
        <f t="shared" si="5"/>
        <v>70.125</v>
      </c>
      <c r="X29" s="11"/>
      <c r="Y29">
        <f t="shared" si="10"/>
        <v>1.65</v>
      </c>
      <c r="Z29">
        <f t="shared" si="6"/>
        <v>1.1000000000000001</v>
      </c>
      <c r="AA29">
        <f t="shared" si="7"/>
        <v>0.55000000000000004</v>
      </c>
      <c r="AB29">
        <f t="shared" si="8"/>
        <v>0</v>
      </c>
      <c r="AC29" s="16">
        <f t="shared" si="9"/>
        <v>0</v>
      </c>
      <c r="AE29" s="15">
        <f t="shared" si="0"/>
        <v>70.125</v>
      </c>
    </row>
    <row r="30" spans="1:31">
      <c r="A30" t="s">
        <v>1214</v>
      </c>
      <c r="B30" t="s">
        <v>1215</v>
      </c>
      <c r="C30">
        <v>20</v>
      </c>
      <c r="D30" t="s">
        <v>595</v>
      </c>
      <c r="E30">
        <v>2</v>
      </c>
      <c r="F30">
        <v>10</v>
      </c>
      <c r="G30" t="s">
        <v>704</v>
      </c>
      <c r="H30">
        <v>1</v>
      </c>
      <c r="I30">
        <v>10</v>
      </c>
      <c r="J30" t="s">
        <v>1338</v>
      </c>
      <c r="K30">
        <v>1</v>
      </c>
      <c r="L30">
        <v>2</v>
      </c>
      <c r="M30">
        <v>150</v>
      </c>
      <c r="N30">
        <f>_xlfn.IFNA((VLOOKUP(B30,Product_Type!$B$2:$I$695,3,FALSE)+VLOOKUP(B30,Product_Type!$B$2:$I$695,4,FALSE))*C30,0)</f>
        <v>100</v>
      </c>
      <c r="O30">
        <f>_xlfn.IFNA((VLOOKUP(D30,Product_Type!$B$2:$I$695,3,FALSE)+VLOOKUP(D30,Product_Type!$B$2:$I$695,4,FALSE))*E30,0)</f>
        <v>2</v>
      </c>
      <c r="P30">
        <f>_xlfn.IFNA((VLOOKUP(G30,Product_Type!$B$2:$I$695,3,FALSE)+VLOOKUP(G30,Product_Type!$B$2:$I$695,4,FALSE))*H30,0)</f>
        <v>3.7</v>
      </c>
      <c r="Q30">
        <f>_xlfn.IFNA((VLOOKUP(J30,Product_Type!$B$2:$I$695,3,FALSE)+VLOOKUP(J30,Product_Type!$B$2:$I$695,4,FALSE))*K30,0)</f>
        <v>1</v>
      </c>
      <c r="R30">
        <f t="shared" si="1"/>
        <v>6.7</v>
      </c>
      <c r="S30">
        <f t="shared" si="2"/>
        <v>93.3</v>
      </c>
      <c r="T30" s="3">
        <f t="shared" si="3"/>
        <v>0.93299999999999994</v>
      </c>
      <c r="U30" s="5">
        <f t="shared" si="4"/>
        <v>4.665</v>
      </c>
      <c r="V30">
        <f>VLOOKUP(B30,Product_Type!$B$2:$I$695,8,FALSE)</f>
        <v>15</v>
      </c>
      <c r="W30" s="15">
        <f t="shared" si="5"/>
        <v>69.974999999999994</v>
      </c>
      <c r="X30" s="11"/>
      <c r="Y30">
        <f t="shared" si="10"/>
        <v>1.5</v>
      </c>
      <c r="Z30">
        <f t="shared" si="6"/>
        <v>0.75</v>
      </c>
      <c r="AA30">
        <f t="shared" si="7"/>
        <v>0.75</v>
      </c>
      <c r="AB30">
        <f t="shared" si="8"/>
        <v>0</v>
      </c>
      <c r="AC30" s="16">
        <f t="shared" si="9"/>
        <v>0</v>
      </c>
      <c r="AE30" s="15">
        <f t="shared" si="0"/>
        <v>69.974999999999994</v>
      </c>
    </row>
    <row r="31" spans="1:31">
      <c r="A31" t="s">
        <v>1214</v>
      </c>
      <c r="B31" t="s">
        <v>1217</v>
      </c>
      <c r="C31">
        <v>20</v>
      </c>
      <c r="D31" t="s">
        <v>283</v>
      </c>
      <c r="E31">
        <v>3</v>
      </c>
      <c r="F31">
        <v>50</v>
      </c>
      <c r="G31" t="s">
        <v>1292</v>
      </c>
      <c r="H31">
        <v>1</v>
      </c>
      <c r="I31">
        <v>5</v>
      </c>
      <c r="J31" t="s">
        <v>1086</v>
      </c>
      <c r="K31">
        <v>1</v>
      </c>
      <c r="L31">
        <v>5</v>
      </c>
      <c r="M31">
        <v>150</v>
      </c>
      <c r="N31">
        <f>_xlfn.IFNA((VLOOKUP(B31,Product_Type!$B$2:$I$695,3,FALSE)+VLOOKUP(B31,Product_Type!$B$2:$I$695,4,FALSE))*C31,0)</f>
        <v>100</v>
      </c>
      <c r="O31">
        <f>_xlfn.IFNA((VLOOKUP(D31,Product_Type!$B$2:$I$695,3,FALSE)+VLOOKUP(D31,Product_Type!$B$2:$I$695,4,FALSE))*E31,0)</f>
        <v>13.5</v>
      </c>
      <c r="P31">
        <f>_xlfn.IFNA((VLOOKUP(G31,Product_Type!$B$2:$I$695,3,FALSE)+VLOOKUP(G31,Product_Type!$B$2:$I$695,4,FALSE))*H31,0)</f>
        <v>5</v>
      </c>
      <c r="Q31">
        <f>_xlfn.IFNA((VLOOKUP(J31,Product_Type!$B$2:$I$695,3,FALSE)+VLOOKUP(J31,Product_Type!$B$2:$I$695,4,FALSE))*K31,0)</f>
        <v>4.2</v>
      </c>
      <c r="R31">
        <f t="shared" si="1"/>
        <v>22.7</v>
      </c>
      <c r="S31">
        <f t="shared" si="2"/>
        <v>77.3</v>
      </c>
      <c r="T31" s="3">
        <f t="shared" si="3"/>
        <v>0.77300000000000002</v>
      </c>
      <c r="U31" s="5">
        <f t="shared" si="4"/>
        <v>3.8649999999999998</v>
      </c>
      <c r="V31">
        <f>VLOOKUP(B31,Product_Type!$B$2:$I$695,8,FALSE)</f>
        <v>10</v>
      </c>
      <c r="W31" s="15">
        <f t="shared" si="5"/>
        <v>38.65</v>
      </c>
      <c r="X31" s="11"/>
      <c r="Y31">
        <f t="shared" si="10"/>
        <v>1.5</v>
      </c>
      <c r="Z31">
        <f t="shared" si="6"/>
        <v>0.5</v>
      </c>
      <c r="AA31">
        <f t="shared" si="7"/>
        <v>0.5</v>
      </c>
      <c r="AB31">
        <f t="shared" si="8"/>
        <v>0</v>
      </c>
      <c r="AC31" s="16">
        <f t="shared" si="9"/>
        <v>0</v>
      </c>
      <c r="AE31" s="15">
        <f t="shared" si="0"/>
        <v>38.65</v>
      </c>
    </row>
    <row r="32" spans="1:31">
      <c r="A32" t="s">
        <v>1214</v>
      </c>
      <c r="B32" t="s">
        <v>1219</v>
      </c>
      <c r="C32">
        <v>30</v>
      </c>
      <c r="D32" t="s">
        <v>1257</v>
      </c>
      <c r="E32">
        <v>5</v>
      </c>
      <c r="F32">
        <v>50</v>
      </c>
      <c r="G32" t="s">
        <v>595</v>
      </c>
      <c r="H32">
        <v>1</v>
      </c>
      <c r="I32">
        <v>5</v>
      </c>
      <c r="J32" t="s">
        <v>1334</v>
      </c>
      <c r="K32">
        <v>1</v>
      </c>
      <c r="L32">
        <v>20</v>
      </c>
      <c r="M32">
        <v>150</v>
      </c>
      <c r="N32">
        <f>_xlfn.IFNA((VLOOKUP(B32,Product_Type!$B$2:$I$695,3,FALSE)+VLOOKUP(B32,Product_Type!$B$2:$I$695,4,FALSE))*C32,0)</f>
        <v>210</v>
      </c>
      <c r="O32">
        <f>_xlfn.IFNA((VLOOKUP(D32,Product_Type!$B$2:$I$695,3,FALSE)+VLOOKUP(D32,Product_Type!$B$2:$I$695,4,FALSE))*E32,0)</f>
        <v>20</v>
      </c>
      <c r="P32">
        <f>_xlfn.IFNA((VLOOKUP(G32,Product_Type!$B$2:$I$695,3,FALSE)+VLOOKUP(G32,Product_Type!$B$2:$I$695,4,FALSE))*H32,0)</f>
        <v>1</v>
      </c>
      <c r="Q32">
        <f>_xlfn.IFNA((VLOOKUP(J32,Product_Type!$B$2:$I$695,3,FALSE)+VLOOKUP(J32,Product_Type!$B$2:$I$695,4,FALSE))*K32,0)</f>
        <v>2</v>
      </c>
      <c r="R32">
        <f t="shared" si="1"/>
        <v>23</v>
      </c>
      <c r="S32">
        <f t="shared" si="2"/>
        <v>187</v>
      </c>
      <c r="T32" s="3">
        <f t="shared" si="3"/>
        <v>0.89047619047619042</v>
      </c>
      <c r="U32" s="5">
        <f t="shared" si="4"/>
        <v>6.2333333333333334</v>
      </c>
      <c r="V32">
        <f>VLOOKUP(B32,Product_Type!$B$2:$I$695,8,FALSE)</f>
        <v>10</v>
      </c>
      <c r="W32" s="15">
        <f t="shared" si="5"/>
        <v>62.333333333333336</v>
      </c>
      <c r="X32" s="11"/>
      <c r="Y32">
        <f t="shared" si="10"/>
        <v>1.6666666666666665</v>
      </c>
      <c r="Z32">
        <f t="shared" si="6"/>
        <v>0.33333333333333331</v>
      </c>
      <c r="AA32">
        <f t="shared" si="7"/>
        <v>0.33333333333333331</v>
      </c>
      <c r="AB32">
        <f t="shared" si="8"/>
        <v>0</v>
      </c>
      <c r="AC32" s="16">
        <f t="shared" si="9"/>
        <v>0</v>
      </c>
      <c r="AE32" s="15">
        <f t="shared" si="0"/>
        <v>62.333333333333336</v>
      </c>
    </row>
    <row r="33" spans="1:31">
      <c r="A33" t="s">
        <v>1188</v>
      </c>
      <c r="B33" t="s">
        <v>1221</v>
      </c>
      <c r="C33">
        <v>10</v>
      </c>
      <c r="D33" t="s">
        <v>1286</v>
      </c>
      <c r="E33">
        <v>2</v>
      </c>
      <c r="F33">
        <v>20</v>
      </c>
      <c r="G33" t="s">
        <v>937</v>
      </c>
      <c r="H33">
        <v>1</v>
      </c>
      <c r="I33">
        <v>10</v>
      </c>
      <c r="J33" t="s">
        <v>726</v>
      </c>
      <c r="K33">
        <v>1</v>
      </c>
      <c r="L33">
        <v>10</v>
      </c>
      <c r="M33">
        <v>150</v>
      </c>
      <c r="N33">
        <f>_xlfn.IFNA((VLOOKUP(B33,Product_Type!$B$2:$I$695,3,FALSE)+VLOOKUP(B33,Product_Type!$B$2:$I$695,4,FALSE))*C33,0)</f>
        <v>50</v>
      </c>
      <c r="O33">
        <f>_xlfn.IFNA((VLOOKUP(D33,Product_Type!$B$2:$I$695,3,FALSE)+VLOOKUP(D33,Product_Type!$B$2:$I$695,4,FALSE))*E33,0)</f>
        <v>12</v>
      </c>
      <c r="P33">
        <f>_xlfn.IFNA((VLOOKUP(G33,Product_Type!$B$2:$I$695,3,FALSE)+VLOOKUP(G33,Product_Type!$B$2:$I$695,4,FALSE))*H33,0)</f>
        <v>3.5</v>
      </c>
      <c r="Q33">
        <f>_xlfn.IFNA((VLOOKUP(J33,Product_Type!$B$2:$I$695,3,FALSE)+VLOOKUP(J33,Product_Type!$B$2:$I$695,4,FALSE))*K33,0)</f>
        <v>0.5</v>
      </c>
      <c r="R33">
        <f t="shared" si="1"/>
        <v>16</v>
      </c>
      <c r="S33">
        <f t="shared" si="2"/>
        <v>34</v>
      </c>
      <c r="T33" s="3">
        <f t="shared" si="3"/>
        <v>0.68</v>
      </c>
      <c r="U33" s="5">
        <f t="shared" si="4"/>
        <v>3.4</v>
      </c>
      <c r="V33">
        <f>VLOOKUP(B33,Product_Type!$B$2:$I$695,8,FALSE)</f>
        <v>15</v>
      </c>
      <c r="W33" s="15">
        <f t="shared" si="5"/>
        <v>51</v>
      </c>
      <c r="X33" s="11"/>
      <c r="Y33">
        <f t="shared" si="10"/>
        <v>3</v>
      </c>
      <c r="Z33">
        <f t="shared" si="6"/>
        <v>1.5</v>
      </c>
      <c r="AA33">
        <f t="shared" si="7"/>
        <v>1.5</v>
      </c>
      <c r="AB33">
        <f t="shared" si="8"/>
        <v>0</v>
      </c>
      <c r="AC33" s="16">
        <f t="shared" si="9"/>
        <v>0</v>
      </c>
      <c r="AE33" s="15">
        <f t="shared" si="0"/>
        <v>51</v>
      </c>
    </row>
    <row r="34" spans="1:31">
      <c r="A34" t="s">
        <v>1214</v>
      </c>
      <c r="B34" t="s">
        <v>1223</v>
      </c>
      <c r="C34">
        <v>20</v>
      </c>
      <c r="D34" t="s">
        <v>1328</v>
      </c>
      <c r="E34">
        <v>3</v>
      </c>
      <c r="F34">
        <v>20</v>
      </c>
      <c r="G34" t="s">
        <v>1284</v>
      </c>
      <c r="H34">
        <v>1</v>
      </c>
      <c r="I34">
        <v>30</v>
      </c>
      <c r="J34" t="s">
        <v>595</v>
      </c>
      <c r="K34">
        <v>1</v>
      </c>
      <c r="L34">
        <v>10</v>
      </c>
      <c r="M34">
        <v>150</v>
      </c>
      <c r="N34">
        <f>_xlfn.IFNA((VLOOKUP(B34,Product_Type!$B$2:$I$695,3,FALSE)+VLOOKUP(B34,Product_Type!$B$2:$I$695,4,FALSE))*C34,0)</f>
        <v>100</v>
      </c>
      <c r="O34">
        <f>_xlfn.IFNA((VLOOKUP(D34,Product_Type!$B$2:$I$695,3,FALSE)+VLOOKUP(D34,Product_Type!$B$2:$I$695,4,FALSE))*E34,0)</f>
        <v>7.5</v>
      </c>
      <c r="P34">
        <f>_xlfn.IFNA((VLOOKUP(G34,Product_Type!$B$2:$I$695,3,FALSE)+VLOOKUP(G34,Product_Type!$B$2:$I$695,4,FALSE))*H34,0)</f>
        <v>10</v>
      </c>
      <c r="Q34">
        <f>_xlfn.IFNA((VLOOKUP(J34,Product_Type!$B$2:$I$695,3,FALSE)+VLOOKUP(J34,Product_Type!$B$2:$I$695,4,FALSE))*K34,0)</f>
        <v>1</v>
      </c>
      <c r="R34">
        <f t="shared" si="1"/>
        <v>18.5</v>
      </c>
      <c r="S34">
        <f t="shared" si="2"/>
        <v>81.5</v>
      </c>
      <c r="T34" s="3">
        <f t="shared" si="3"/>
        <v>0.81499999999999995</v>
      </c>
      <c r="U34" s="5">
        <f t="shared" si="4"/>
        <v>4.0750000000000002</v>
      </c>
      <c r="V34">
        <f>VLOOKUP(B34,Product_Type!$B$2:$I$695,8,FALSE)</f>
        <v>10</v>
      </c>
      <c r="W34" s="15">
        <f t="shared" si="5"/>
        <v>40.75</v>
      </c>
      <c r="X34" s="11"/>
      <c r="Y34">
        <f t="shared" si="10"/>
        <v>1.5</v>
      </c>
      <c r="Z34">
        <f t="shared" si="6"/>
        <v>0.5</v>
      </c>
      <c r="AA34">
        <f t="shared" si="7"/>
        <v>0.5</v>
      </c>
      <c r="AB34">
        <f t="shared" si="8"/>
        <v>0</v>
      </c>
      <c r="AC34" s="16">
        <f t="shared" si="9"/>
        <v>0</v>
      </c>
      <c r="AE34" s="15">
        <f t="shared" si="0"/>
        <v>40.75</v>
      </c>
    </row>
    <row r="35" spans="1:31">
      <c r="A35" t="s">
        <v>1185</v>
      </c>
      <c r="B35" t="s">
        <v>1225</v>
      </c>
      <c r="C35">
        <v>20</v>
      </c>
      <c r="D35" t="s">
        <v>43</v>
      </c>
      <c r="E35">
        <v>2</v>
      </c>
      <c r="F35">
        <v>20</v>
      </c>
      <c r="G35" t="s">
        <v>595</v>
      </c>
      <c r="H35">
        <v>1</v>
      </c>
      <c r="I35">
        <v>1</v>
      </c>
      <c r="J35" t="s">
        <v>858</v>
      </c>
      <c r="K35">
        <v>1</v>
      </c>
      <c r="L35">
        <v>10</v>
      </c>
      <c r="M35">
        <v>150</v>
      </c>
      <c r="N35">
        <f>_xlfn.IFNA((VLOOKUP(B35,Product_Type!$B$2:$I$695,3,FALSE)+VLOOKUP(B35,Product_Type!$B$2:$I$695,4,FALSE))*C35,0)</f>
        <v>100</v>
      </c>
      <c r="O35">
        <f>_xlfn.IFNA((VLOOKUP(D35,Product_Type!$B$2:$I$695,3,FALSE)+VLOOKUP(D35,Product_Type!$B$2:$I$695,4,FALSE))*E35,0)</f>
        <v>6</v>
      </c>
      <c r="P35">
        <f>_xlfn.IFNA((VLOOKUP(G35,Product_Type!$B$2:$I$695,3,FALSE)+VLOOKUP(G35,Product_Type!$B$2:$I$695,4,FALSE))*H35,0)</f>
        <v>1</v>
      </c>
      <c r="Q35">
        <f>_xlfn.IFNA((VLOOKUP(J35,Product_Type!$B$2:$I$695,3,FALSE)+VLOOKUP(J35,Product_Type!$B$2:$I$695,4,FALSE))*K35,0)</f>
        <v>1</v>
      </c>
      <c r="R35">
        <f t="shared" si="1"/>
        <v>8</v>
      </c>
      <c r="S35">
        <f t="shared" si="2"/>
        <v>92</v>
      </c>
      <c r="T35" s="3">
        <f t="shared" si="3"/>
        <v>0.92</v>
      </c>
      <c r="U35" s="5">
        <f t="shared" si="4"/>
        <v>4.5999999999999996</v>
      </c>
      <c r="V35">
        <f>VLOOKUP(B35,Product_Type!$B$2:$I$695,8,FALSE)</f>
        <v>11</v>
      </c>
      <c r="W35" s="15">
        <f t="shared" si="5"/>
        <v>50.599999999999994</v>
      </c>
      <c r="X35" s="11"/>
      <c r="Y35">
        <f t="shared" si="10"/>
        <v>1.1000000000000001</v>
      </c>
      <c r="Z35">
        <f t="shared" si="6"/>
        <v>0.55000000000000004</v>
      </c>
      <c r="AA35">
        <f t="shared" si="7"/>
        <v>0.55000000000000004</v>
      </c>
      <c r="AB35">
        <f t="shared" si="8"/>
        <v>0</v>
      </c>
      <c r="AC35" s="16">
        <f t="shared" si="9"/>
        <v>0</v>
      </c>
      <c r="AE35" s="15">
        <f t="shared" si="0"/>
        <v>50.599999999999994</v>
      </c>
    </row>
    <row r="36" spans="1:31">
      <c r="A36" t="s">
        <v>1185</v>
      </c>
      <c r="B36" t="s">
        <v>1227</v>
      </c>
      <c r="C36">
        <v>20</v>
      </c>
      <c r="D36" t="s">
        <v>569</v>
      </c>
      <c r="E36">
        <v>1</v>
      </c>
      <c r="F36">
        <v>20</v>
      </c>
      <c r="G36" t="s">
        <v>1286</v>
      </c>
      <c r="H36">
        <v>2</v>
      </c>
      <c r="I36">
        <v>10</v>
      </c>
      <c r="J36" t="s">
        <v>323</v>
      </c>
      <c r="K36">
        <v>1</v>
      </c>
      <c r="L36">
        <v>15</v>
      </c>
      <c r="M36">
        <v>150</v>
      </c>
      <c r="N36">
        <f>_xlfn.IFNA((VLOOKUP(B36,Product_Type!$B$2:$I$695,3,FALSE)+VLOOKUP(B36,Product_Type!$B$2:$I$695,4,FALSE))*C36,0)</f>
        <v>140</v>
      </c>
      <c r="O36">
        <f>_xlfn.IFNA((VLOOKUP(D36,Product_Type!$B$2:$I$695,3,FALSE)+VLOOKUP(D36,Product_Type!$B$2:$I$695,4,FALSE))*E36,0)</f>
        <v>3</v>
      </c>
      <c r="P36">
        <f>_xlfn.IFNA((VLOOKUP(G36,Product_Type!$B$2:$I$695,3,FALSE)+VLOOKUP(G36,Product_Type!$B$2:$I$695,4,FALSE))*H36,0)</f>
        <v>12</v>
      </c>
      <c r="Q36">
        <f>_xlfn.IFNA((VLOOKUP(J36,Product_Type!$B$2:$I$695,3,FALSE)+VLOOKUP(J36,Product_Type!$B$2:$I$695,4,FALSE))*K36,0)</f>
        <v>1.7</v>
      </c>
      <c r="R36">
        <f t="shared" si="1"/>
        <v>16.7</v>
      </c>
      <c r="S36">
        <f t="shared" si="2"/>
        <v>123.3</v>
      </c>
      <c r="T36" s="3">
        <f t="shared" si="3"/>
        <v>0.88071428571428567</v>
      </c>
      <c r="U36" s="5">
        <f t="shared" si="4"/>
        <v>6.165</v>
      </c>
      <c r="V36">
        <f>VLOOKUP(B36,Product_Type!$B$2:$I$695,8,FALSE)</f>
        <v>35</v>
      </c>
      <c r="W36" s="15">
        <f t="shared" si="5"/>
        <v>215.77500000000001</v>
      </c>
      <c r="X36" s="11"/>
      <c r="Y36">
        <f t="shared" si="10"/>
        <v>1.75</v>
      </c>
      <c r="Z36">
        <f t="shared" si="6"/>
        <v>3.5</v>
      </c>
      <c r="AA36">
        <f t="shared" si="7"/>
        <v>1.75</v>
      </c>
      <c r="AB36">
        <f t="shared" si="8"/>
        <v>0</v>
      </c>
      <c r="AC36" s="16">
        <f t="shared" si="9"/>
        <v>0</v>
      </c>
      <c r="AE36" s="15">
        <f t="shared" si="0"/>
        <v>215.77500000000001</v>
      </c>
    </row>
    <row r="37" spans="1:31">
      <c r="A37" t="s">
        <v>1185</v>
      </c>
      <c r="B37" t="s">
        <v>1229</v>
      </c>
      <c r="C37">
        <v>30</v>
      </c>
      <c r="D37" t="s">
        <v>567</v>
      </c>
      <c r="E37">
        <v>1</v>
      </c>
      <c r="F37">
        <v>35</v>
      </c>
      <c r="G37" t="s">
        <v>1299</v>
      </c>
      <c r="H37">
        <v>2</v>
      </c>
      <c r="I37">
        <v>25</v>
      </c>
      <c r="J37" t="s">
        <v>45</v>
      </c>
      <c r="K37">
        <v>1</v>
      </c>
      <c r="L37">
        <v>20</v>
      </c>
      <c r="M37">
        <v>100</v>
      </c>
      <c r="N37">
        <f>_xlfn.IFNA((VLOOKUP(B37,Product_Type!$B$2:$I$695,3,FALSE)+VLOOKUP(B37,Product_Type!$B$2:$I$695,4,FALSE))*C37,0)</f>
        <v>210</v>
      </c>
      <c r="O37">
        <f>_xlfn.IFNA((VLOOKUP(D37,Product_Type!$B$2:$I$695,3,FALSE)+VLOOKUP(D37,Product_Type!$B$2:$I$695,4,FALSE))*E37,0)</f>
        <v>3</v>
      </c>
      <c r="P37">
        <f>_xlfn.IFNA((VLOOKUP(G37,Product_Type!$B$2:$I$695,3,FALSE)+VLOOKUP(G37,Product_Type!$B$2:$I$695,4,FALSE))*H37,0)</f>
        <v>6</v>
      </c>
      <c r="Q37">
        <f>_xlfn.IFNA((VLOOKUP(J37,Product_Type!$B$2:$I$695,3,FALSE)+VLOOKUP(J37,Product_Type!$B$2:$I$695,4,FALSE))*K37,0)</f>
        <v>2.8</v>
      </c>
      <c r="R37">
        <f t="shared" si="1"/>
        <v>11.8</v>
      </c>
      <c r="S37">
        <f t="shared" si="2"/>
        <v>198.2</v>
      </c>
      <c r="T37" s="3">
        <f t="shared" si="3"/>
        <v>0.94380952380952376</v>
      </c>
      <c r="U37" s="5">
        <f t="shared" si="4"/>
        <v>6.6066666666666665</v>
      </c>
      <c r="V37">
        <f>VLOOKUP(B37,Product_Type!$B$2:$I$695,8,FALSE)</f>
        <v>12</v>
      </c>
      <c r="W37" s="15">
        <f t="shared" si="5"/>
        <v>79.28</v>
      </c>
      <c r="X37" s="11"/>
      <c r="Y37">
        <f t="shared" si="10"/>
        <v>0.4</v>
      </c>
      <c r="Z37">
        <f t="shared" si="6"/>
        <v>0.8</v>
      </c>
      <c r="AA37">
        <f t="shared" si="7"/>
        <v>0.4</v>
      </c>
      <c r="AB37">
        <f t="shared" si="8"/>
        <v>0</v>
      </c>
      <c r="AC37" s="16">
        <f t="shared" si="9"/>
        <v>0</v>
      </c>
      <c r="AE37" s="15">
        <f t="shared" si="0"/>
        <v>79.28</v>
      </c>
    </row>
    <row r="38" spans="1:31">
      <c r="A38" t="s">
        <v>1185</v>
      </c>
      <c r="B38" t="s">
        <v>1231</v>
      </c>
      <c r="C38">
        <v>30</v>
      </c>
      <c r="D38" t="s">
        <v>1326</v>
      </c>
      <c r="E38">
        <v>2</v>
      </c>
      <c r="F38">
        <v>30</v>
      </c>
      <c r="G38" t="s">
        <v>573</v>
      </c>
      <c r="H38">
        <v>1</v>
      </c>
      <c r="I38">
        <v>20</v>
      </c>
      <c r="J38" t="s">
        <v>77</v>
      </c>
      <c r="K38">
        <v>2</v>
      </c>
      <c r="L38">
        <v>20</v>
      </c>
      <c r="M38">
        <v>100</v>
      </c>
      <c r="N38">
        <f>_xlfn.IFNA((VLOOKUP(B38,Product_Type!$B$2:$I$695,3,FALSE)+VLOOKUP(B38,Product_Type!$B$2:$I$695,4,FALSE))*C38,0)</f>
        <v>210</v>
      </c>
      <c r="O38">
        <f>_xlfn.IFNA((VLOOKUP(D38,Product_Type!$B$2:$I$695,3,FALSE)+VLOOKUP(D38,Product_Type!$B$2:$I$695,4,FALSE))*E38,0)</f>
        <v>2</v>
      </c>
      <c r="P38">
        <f>_xlfn.IFNA((VLOOKUP(G38,Product_Type!$B$2:$I$695,3,FALSE)+VLOOKUP(G38,Product_Type!$B$2:$I$695,4,FALSE))*H38,0)</f>
        <v>2</v>
      </c>
      <c r="Q38">
        <f>_xlfn.IFNA((VLOOKUP(J38,Product_Type!$B$2:$I$695,3,FALSE)+VLOOKUP(J38,Product_Type!$B$2:$I$695,4,FALSE))*K38,0)</f>
        <v>12</v>
      </c>
      <c r="R38">
        <f t="shared" si="1"/>
        <v>16</v>
      </c>
      <c r="S38">
        <f t="shared" si="2"/>
        <v>194</v>
      </c>
      <c r="T38" s="3">
        <f t="shared" si="3"/>
        <v>0.92380952380952386</v>
      </c>
      <c r="U38" s="5">
        <f t="shared" si="4"/>
        <v>6.4666666666666668</v>
      </c>
      <c r="V38">
        <f>VLOOKUP(B38,Product_Type!$B$2:$I$695,8,FALSE)</f>
        <v>12</v>
      </c>
      <c r="W38" s="15">
        <f t="shared" si="5"/>
        <v>77.599999999999994</v>
      </c>
      <c r="X38" s="11"/>
      <c r="Y38">
        <f t="shared" si="10"/>
        <v>0.8</v>
      </c>
      <c r="Z38">
        <f t="shared" si="6"/>
        <v>0.4</v>
      </c>
      <c r="AA38">
        <f t="shared" si="7"/>
        <v>0.8</v>
      </c>
      <c r="AB38">
        <f t="shared" si="8"/>
        <v>0</v>
      </c>
      <c r="AC38" s="16">
        <f t="shared" si="9"/>
        <v>0</v>
      </c>
      <c r="AE38" s="15">
        <f t="shared" si="0"/>
        <v>77.599999999999994</v>
      </c>
    </row>
    <row r="39" spans="1:31">
      <c r="A39" t="s">
        <v>1214</v>
      </c>
      <c r="B39" t="s">
        <v>1233</v>
      </c>
      <c r="C39">
        <v>20</v>
      </c>
      <c r="D39" t="s">
        <v>1328</v>
      </c>
      <c r="E39">
        <v>3</v>
      </c>
      <c r="F39">
        <v>40</v>
      </c>
      <c r="G39" t="s">
        <v>595</v>
      </c>
      <c r="H39">
        <v>1</v>
      </c>
      <c r="I39">
        <v>10</v>
      </c>
      <c r="J39" t="s">
        <v>1338</v>
      </c>
      <c r="K39">
        <v>1</v>
      </c>
      <c r="L39">
        <v>2</v>
      </c>
      <c r="M39">
        <v>100</v>
      </c>
      <c r="N39">
        <f>_xlfn.IFNA((VLOOKUP(B39,Product_Type!$B$2:$I$695,3,FALSE)+VLOOKUP(B39,Product_Type!$B$2:$I$695,4,FALSE))*C39,0)</f>
        <v>100</v>
      </c>
      <c r="O39">
        <f>_xlfn.IFNA((VLOOKUP(D39,Product_Type!$B$2:$I$695,3,FALSE)+VLOOKUP(D39,Product_Type!$B$2:$I$695,4,FALSE))*E39,0)</f>
        <v>7.5</v>
      </c>
      <c r="P39">
        <f>_xlfn.IFNA((VLOOKUP(G39,Product_Type!$B$2:$I$695,3,FALSE)+VLOOKUP(G39,Product_Type!$B$2:$I$695,4,FALSE))*H39,0)</f>
        <v>1</v>
      </c>
      <c r="Q39">
        <f>_xlfn.IFNA((VLOOKUP(J39,Product_Type!$B$2:$I$695,3,FALSE)+VLOOKUP(J39,Product_Type!$B$2:$I$695,4,FALSE))*K39,0)</f>
        <v>1</v>
      </c>
      <c r="R39">
        <f t="shared" si="1"/>
        <v>9.5</v>
      </c>
      <c r="S39">
        <f t="shared" si="2"/>
        <v>90.5</v>
      </c>
      <c r="T39" s="3">
        <f t="shared" si="3"/>
        <v>0.90500000000000003</v>
      </c>
      <c r="U39" s="5">
        <f t="shared" si="4"/>
        <v>4.5250000000000004</v>
      </c>
      <c r="V39">
        <f>VLOOKUP(B39,Product_Type!$B$2:$I$695,8,FALSE)</f>
        <v>15</v>
      </c>
      <c r="W39" s="15">
        <f t="shared" si="5"/>
        <v>67.875</v>
      </c>
      <c r="X39" s="11"/>
      <c r="Y39">
        <f t="shared" si="10"/>
        <v>2.25</v>
      </c>
      <c r="Z39">
        <f t="shared" si="6"/>
        <v>0.75</v>
      </c>
      <c r="AA39">
        <f t="shared" si="7"/>
        <v>0.75</v>
      </c>
      <c r="AB39">
        <f t="shared" si="8"/>
        <v>0</v>
      </c>
      <c r="AC39" s="16">
        <f t="shared" si="9"/>
        <v>0</v>
      </c>
      <c r="AE39" s="15">
        <f t="shared" si="0"/>
        <v>67.875</v>
      </c>
    </row>
    <row r="40" spans="1:31">
      <c r="A40" t="s">
        <v>1214</v>
      </c>
      <c r="B40" t="s">
        <v>1235</v>
      </c>
      <c r="C40">
        <v>20</v>
      </c>
      <c r="D40" t="s">
        <v>1328</v>
      </c>
      <c r="E40">
        <v>3</v>
      </c>
      <c r="F40">
        <v>40</v>
      </c>
      <c r="G40" t="s">
        <v>1334</v>
      </c>
      <c r="H40">
        <v>1</v>
      </c>
      <c r="I40">
        <v>20</v>
      </c>
      <c r="J40" t="s">
        <v>595</v>
      </c>
      <c r="K40">
        <v>1</v>
      </c>
      <c r="L40">
        <v>10</v>
      </c>
      <c r="M40">
        <v>100</v>
      </c>
      <c r="N40">
        <f>_xlfn.IFNA((VLOOKUP(B40,Product_Type!$B$2:$I$695,3,FALSE)+VLOOKUP(B40,Product_Type!$B$2:$I$695,4,FALSE))*C40,0)</f>
        <v>100</v>
      </c>
      <c r="O40">
        <f>_xlfn.IFNA((VLOOKUP(D40,Product_Type!$B$2:$I$695,3,FALSE)+VLOOKUP(D40,Product_Type!$B$2:$I$695,4,FALSE))*E40,0)</f>
        <v>7.5</v>
      </c>
      <c r="P40">
        <f>_xlfn.IFNA((VLOOKUP(G40,Product_Type!$B$2:$I$695,3,FALSE)+VLOOKUP(G40,Product_Type!$B$2:$I$695,4,FALSE))*H40,0)</f>
        <v>2</v>
      </c>
      <c r="Q40">
        <f>_xlfn.IFNA((VLOOKUP(J40,Product_Type!$B$2:$I$695,3,FALSE)+VLOOKUP(J40,Product_Type!$B$2:$I$695,4,FALSE))*K40,0)</f>
        <v>1</v>
      </c>
      <c r="R40">
        <f t="shared" si="1"/>
        <v>10.5</v>
      </c>
      <c r="S40">
        <f t="shared" si="2"/>
        <v>89.5</v>
      </c>
      <c r="T40" s="3">
        <f t="shared" si="3"/>
        <v>0.89500000000000002</v>
      </c>
      <c r="U40" s="5">
        <f t="shared" si="4"/>
        <v>4.4749999999999996</v>
      </c>
      <c r="V40">
        <f>VLOOKUP(B40,Product_Type!$B$2:$I$695,8,FALSE)</f>
        <v>15</v>
      </c>
      <c r="W40" s="15">
        <f t="shared" si="5"/>
        <v>67.125</v>
      </c>
      <c r="X40" s="11"/>
      <c r="Y40">
        <f t="shared" si="10"/>
        <v>2.25</v>
      </c>
      <c r="Z40">
        <f t="shared" si="6"/>
        <v>0.75</v>
      </c>
      <c r="AA40">
        <f t="shared" si="7"/>
        <v>0.75</v>
      </c>
      <c r="AB40">
        <f t="shared" si="8"/>
        <v>0</v>
      </c>
      <c r="AC40" s="16">
        <f t="shared" si="9"/>
        <v>0</v>
      </c>
      <c r="AE40" s="15">
        <f t="shared" si="0"/>
        <v>67.125</v>
      </c>
    </row>
    <row r="41" spans="1:31">
      <c r="A41" t="s">
        <v>1188</v>
      </c>
      <c r="B41" t="s">
        <v>1237</v>
      </c>
      <c r="C41">
        <v>30</v>
      </c>
      <c r="D41" t="s">
        <v>1334</v>
      </c>
      <c r="E41">
        <v>2</v>
      </c>
      <c r="F41">
        <v>20</v>
      </c>
      <c r="G41" t="s">
        <v>846</v>
      </c>
      <c r="H41">
        <v>1</v>
      </c>
      <c r="I41">
        <v>10</v>
      </c>
      <c r="J41" t="s">
        <v>726</v>
      </c>
      <c r="K41">
        <v>1</v>
      </c>
      <c r="L41">
        <v>10</v>
      </c>
      <c r="M41">
        <v>100</v>
      </c>
      <c r="N41">
        <f>_xlfn.IFNA((VLOOKUP(B41,Product_Type!$B$2:$I$695,3,FALSE)+VLOOKUP(B41,Product_Type!$B$2:$I$695,4,FALSE))*C41,0)</f>
        <v>120</v>
      </c>
      <c r="O41">
        <f>_xlfn.IFNA((VLOOKUP(D41,Product_Type!$B$2:$I$695,3,FALSE)+VLOOKUP(D41,Product_Type!$B$2:$I$695,4,FALSE))*E41,0)</f>
        <v>4</v>
      </c>
      <c r="P41">
        <f>_xlfn.IFNA((VLOOKUP(G41,Product_Type!$B$2:$I$695,3,FALSE)+VLOOKUP(G41,Product_Type!$B$2:$I$695,4,FALSE))*H41,0)</f>
        <v>2</v>
      </c>
      <c r="Q41">
        <f>_xlfn.IFNA((VLOOKUP(J41,Product_Type!$B$2:$I$695,3,FALSE)+VLOOKUP(J41,Product_Type!$B$2:$I$695,4,FALSE))*K41,0)</f>
        <v>0.5</v>
      </c>
      <c r="R41">
        <f t="shared" si="1"/>
        <v>6.5</v>
      </c>
      <c r="S41">
        <f t="shared" si="2"/>
        <v>113.5</v>
      </c>
      <c r="T41" s="3">
        <f t="shared" si="3"/>
        <v>0.9458333333333333</v>
      </c>
      <c r="U41" s="5">
        <f t="shared" si="4"/>
        <v>3.7833333333333332</v>
      </c>
      <c r="V41">
        <f>VLOOKUP(B41,Product_Type!$B$2:$I$695,8,FALSE)</f>
        <v>15</v>
      </c>
      <c r="W41" s="15">
        <f t="shared" si="5"/>
        <v>56.75</v>
      </c>
      <c r="X41" s="11"/>
      <c r="Y41">
        <f t="shared" si="10"/>
        <v>1</v>
      </c>
      <c r="Z41">
        <f t="shared" si="6"/>
        <v>0.5</v>
      </c>
      <c r="AA41">
        <f t="shared" si="7"/>
        <v>0.5</v>
      </c>
      <c r="AB41">
        <f t="shared" si="8"/>
        <v>0</v>
      </c>
      <c r="AC41" s="16">
        <f t="shared" si="9"/>
        <v>0</v>
      </c>
      <c r="AE41" s="15">
        <f t="shared" si="0"/>
        <v>56.75</v>
      </c>
    </row>
    <row r="42" spans="1:31">
      <c r="A42" t="s">
        <v>1188</v>
      </c>
      <c r="B42" t="s">
        <v>1239</v>
      </c>
      <c r="C42">
        <v>20</v>
      </c>
      <c r="D42" t="s">
        <v>43</v>
      </c>
      <c r="E42">
        <v>3</v>
      </c>
      <c r="F42">
        <v>20</v>
      </c>
      <c r="G42" t="s">
        <v>273</v>
      </c>
      <c r="H42">
        <v>1</v>
      </c>
      <c r="I42">
        <v>10</v>
      </c>
      <c r="J42" t="s">
        <v>937</v>
      </c>
      <c r="K42">
        <v>1</v>
      </c>
      <c r="L42">
        <v>10</v>
      </c>
      <c r="M42">
        <v>100</v>
      </c>
      <c r="N42">
        <f>_xlfn.IFNA((VLOOKUP(B42,Product_Type!$B$2:$I$695,3,FALSE)+VLOOKUP(B42,Product_Type!$B$2:$I$695,4,FALSE))*C42,0)</f>
        <v>60</v>
      </c>
      <c r="O42">
        <f>_xlfn.IFNA((VLOOKUP(D42,Product_Type!$B$2:$I$695,3,FALSE)+VLOOKUP(D42,Product_Type!$B$2:$I$695,4,FALSE))*E42,0)</f>
        <v>9</v>
      </c>
      <c r="P42">
        <f>_xlfn.IFNA((VLOOKUP(G42,Product_Type!$B$2:$I$695,3,FALSE)+VLOOKUP(G42,Product_Type!$B$2:$I$695,4,FALSE))*H42,0)</f>
        <v>4.2</v>
      </c>
      <c r="Q42">
        <f>_xlfn.IFNA((VLOOKUP(J42,Product_Type!$B$2:$I$695,3,FALSE)+VLOOKUP(J42,Product_Type!$B$2:$I$695,4,FALSE))*K42,0)</f>
        <v>3.5</v>
      </c>
      <c r="R42">
        <f t="shared" si="1"/>
        <v>16.7</v>
      </c>
      <c r="S42">
        <f t="shared" si="2"/>
        <v>43.3</v>
      </c>
      <c r="T42" s="3">
        <f t="shared" si="3"/>
        <v>0.72166666666666657</v>
      </c>
      <c r="U42" s="5">
        <f t="shared" si="4"/>
        <v>2.165</v>
      </c>
      <c r="V42">
        <f>VLOOKUP(B42,Product_Type!$B$2:$I$695,8,FALSE)</f>
        <v>15</v>
      </c>
      <c r="W42" s="15">
        <f t="shared" si="5"/>
        <v>32.475000000000001</v>
      </c>
      <c r="X42" s="11"/>
      <c r="Y42">
        <f t="shared" si="10"/>
        <v>2.25</v>
      </c>
      <c r="Z42">
        <f t="shared" si="6"/>
        <v>0.75</v>
      </c>
      <c r="AA42">
        <f t="shared" si="7"/>
        <v>0.75</v>
      </c>
      <c r="AB42">
        <f t="shared" si="8"/>
        <v>0</v>
      </c>
      <c r="AC42" s="16">
        <f t="shared" si="9"/>
        <v>0</v>
      </c>
      <c r="AE42" s="15">
        <f t="shared" si="0"/>
        <v>32.475000000000001</v>
      </c>
    </row>
    <row r="43" spans="1:31">
      <c r="A43" t="s">
        <v>1185</v>
      </c>
      <c r="B43" t="s">
        <v>1241</v>
      </c>
      <c r="C43">
        <v>20</v>
      </c>
      <c r="D43" t="s">
        <v>610</v>
      </c>
      <c r="E43">
        <v>1</v>
      </c>
      <c r="F43">
        <v>25</v>
      </c>
      <c r="G43" t="s">
        <v>1289</v>
      </c>
      <c r="H43">
        <v>2</v>
      </c>
      <c r="I43">
        <v>10</v>
      </c>
      <c r="J43" t="s">
        <v>45</v>
      </c>
      <c r="K43">
        <v>2</v>
      </c>
      <c r="L43">
        <v>15</v>
      </c>
      <c r="M43">
        <v>100</v>
      </c>
      <c r="N43">
        <f>_xlfn.IFNA((VLOOKUP(B43,Product_Type!$B$2:$I$695,3,FALSE)+VLOOKUP(B43,Product_Type!$B$2:$I$695,4,FALSE))*C43,0)</f>
        <v>320</v>
      </c>
      <c r="O43">
        <f>_xlfn.IFNA((VLOOKUP(D43,Product_Type!$B$2:$I$695,3,FALSE)+VLOOKUP(D43,Product_Type!$B$2:$I$695,4,FALSE))*E43,0)</f>
        <v>45</v>
      </c>
      <c r="P43">
        <f>_xlfn.IFNA((VLOOKUP(G43,Product_Type!$B$2:$I$695,3,FALSE)+VLOOKUP(G43,Product_Type!$B$2:$I$695,4,FALSE))*H43,0)</f>
        <v>10</v>
      </c>
      <c r="Q43">
        <f>_xlfn.IFNA((VLOOKUP(J43,Product_Type!$B$2:$I$695,3,FALSE)+VLOOKUP(J43,Product_Type!$B$2:$I$695,4,FALSE))*K43,0)</f>
        <v>5.6</v>
      </c>
      <c r="R43">
        <f t="shared" si="1"/>
        <v>60.6</v>
      </c>
      <c r="S43">
        <f t="shared" si="2"/>
        <v>259.39999999999998</v>
      </c>
      <c r="T43" s="3">
        <f t="shared" si="3"/>
        <v>0.81062499999999993</v>
      </c>
      <c r="U43" s="5">
        <f t="shared" si="4"/>
        <v>12.969999999999999</v>
      </c>
      <c r="V43">
        <f>VLOOKUP(B43,Product_Type!$B$2:$I$695,8,FALSE)</f>
        <v>18</v>
      </c>
      <c r="W43" s="15">
        <f t="shared" si="5"/>
        <v>233.45999999999998</v>
      </c>
      <c r="X43" s="11"/>
      <c r="Y43">
        <f t="shared" si="10"/>
        <v>0.9</v>
      </c>
      <c r="Z43">
        <f t="shared" si="6"/>
        <v>1.8</v>
      </c>
      <c r="AA43">
        <f t="shared" si="7"/>
        <v>1.8</v>
      </c>
      <c r="AB43">
        <f t="shared" si="8"/>
        <v>0</v>
      </c>
      <c r="AC43" s="16">
        <f t="shared" si="9"/>
        <v>0</v>
      </c>
      <c r="AE43" s="15">
        <f t="shared" si="0"/>
        <v>233.45999999999998</v>
      </c>
    </row>
    <row r="44" spans="1:31">
      <c r="A44" t="s">
        <v>1185</v>
      </c>
      <c r="B44" t="s">
        <v>1243</v>
      </c>
      <c r="C44">
        <v>10</v>
      </c>
      <c r="D44" t="s">
        <v>205</v>
      </c>
      <c r="E44">
        <v>2</v>
      </c>
      <c r="F44">
        <v>30</v>
      </c>
      <c r="G44" t="s">
        <v>1263</v>
      </c>
      <c r="H44">
        <v>10</v>
      </c>
      <c r="I44">
        <v>10</v>
      </c>
      <c r="J44" t="s">
        <v>225</v>
      </c>
      <c r="K44">
        <v>1</v>
      </c>
      <c r="L44">
        <v>15</v>
      </c>
      <c r="M44">
        <v>100</v>
      </c>
      <c r="N44">
        <f>_xlfn.IFNA((VLOOKUP(B44,Product_Type!$B$2:$I$695,3,FALSE)+VLOOKUP(B44,Product_Type!$B$2:$I$695,4,FALSE))*C44,0)</f>
        <v>70</v>
      </c>
      <c r="O44">
        <f>_xlfn.IFNA((VLOOKUP(D44,Product_Type!$B$2:$I$695,3,FALSE)+VLOOKUP(D44,Product_Type!$B$2:$I$695,4,FALSE))*E44,0)</f>
        <v>8</v>
      </c>
      <c r="P44">
        <f>_xlfn.IFNA((VLOOKUP(G44,Product_Type!$B$2:$I$695,3,FALSE)+VLOOKUP(G44,Product_Type!$B$2:$I$695,4,FALSE))*H44,0)</f>
        <v>17</v>
      </c>
      <c r="Q44">
        <f>_xlfn.IFNA((VLOOKUP(J44,Product_Type!$B$2:$I$695,3,FALSE)+VLOOKUP(J44,Product_Type!$B$2:$I$695,4,FALSE))*K44,0)</f>
        <v>2</v>
      </c>
      <c r="R44">
        <f t="shared" si="1"/>
        <v>27</v>
      </c>
      <c r="S44">
        <f t="shared" si="2"/>
        <v>43</v>
      </c>
      <c r="T44" s="3">
        <f t="shared" si="3"/>
        <v>0.61428571428571432</v>
      </c>
      <c r="U44" s="5">
        <f t="shared" si="4"/>
        <v>4.3</v>
      </c>
      <c r="V44">
        <f>VLOOKUP(B44,Product_Type!$B$2:$I$695,8,FALSE)</f>
        <v>40</v>
      </c>
      <c r="W44" s="15">
        <f t="shared" si="5"/>
        <v>172</v>
      </c>
      <c r="X44" s="11"/>
      <c r="Y44">
        <f t="shared" si="10"/>
        <v>8</v>
      </c>
      <c r="Z44">
        <f t="shared" si="6"/>
        <v>40</v>
      </c>
      <c r="AA44">
        <f t="shared" si="7"/>
        <v>4</v>
      </c>
      <c r="AB44">
        <f t="shared" si="8"/>
        <v>0</v>
      </c>
      <c r="AC44" s="16">
        <f t="shared" si="9"/>
        <v>0</v>
      </c>
      <c r="AE44" s="15">
        <f t="shared" si="0"/>
        <v>172</v>
      </c>
    </row>
    <row r="45" spans="1:31">
      <c r="A45" t="s">
        <v>1185</v>
      </c>
      <c r="B45" t="s">
        <v>1245</v>
      </c>
      <c r="C45">
        <v>10</v>
      </c>
      <c r="D45" t="s">
        <v>571</v>
      </c>
      <c r="E45">
        <v>1</v>
      </c>
      <c r="F45">
        <v>30</v>
      </c>
      <c r="G45" t="s">
        <v>77</v>
      </c>
      <c r="H45">
        <v>1</v>
      </c>
      <c r="I45">
        <v>10</v>
      </c>
      <c r="J45" t="s">
        <v>45</v>
      </c>
      <c r="K45">
        <v>1</v>
      </c>
      <c r="L45">
        <v>15</v>
      </c>
      <c r="M45">
        <v>100</v>
      </c>
      <c r="N45">
        <f>_xlfn.IFNA((VLOOKUP(B45,Product_Type!$B$2:$I$695,3,FALSE)+VLOOKUP(B45,Product_Type!$B$2:$I$695,4,FALSE))*C45,0)</f>
        <v>80</v>
      </c>
      <c r="O45">
        <f>_xlfn.IFNA((VLOOKUP(D45,Product_Type!$B$2:$I$695,3,FALSE)+VLOOKUP(D45,Product_Type!$B$2:$I$695,4,FALSE))*E45,0)</f>
        <v>4</v>
      </c>
      <c r="P45">
        <f>_xlfn.IFNA((VLOOKUP(G45,Product_Type!$B$2:$I$695,3,FALSE)+VLOOKUP(G45,Product_Type!$B$2:$I$695,4,FALSE))*H45,0)</f>
        <v>6</v>
      </c>
      <c r="Q45">
        <f>_xlfn.IFNA((VLOOKUP(J45,Product_Type!$B$2:$I$695,3,FALSE)+VLOOKUP(J45,Product_Type!$B$2:$I$695,4,FALSE))*K45,0)</f>
        <v>2.8</v>
      </c>
      <c r="R45">
        <f t="shared" si="1"/>
        <v>12.8</v>
      </c>
      <c r="S45">
        <f t="shared" si="2"/>
        <v>67.2</v>
      </c>
      <c r="T45" s="3">
        <f t="shared" si="3"/>
        <v>0.84000000000000008</v>
      </c>
      <c r="U45" s="5">
        <f t="shared" si="4"/>
        <v>6.7200000000000006</v>
      </c>
      <c r="V45">
        <f>VLOOKUP(B45,Product_Type!$B$2:$I$695,8,FALSE)</f>
        <v>50</v>
      </c>
      <c r="W45" s="15">
        <f t="shared" si="5"/>
        <v>336.00000000000006</v>
      </c>
      <c r="X45" s="11"/>
      <c r="Y45">
        <f t="shared" si="10"/>
        <v>5</v>
      </c>
      <c r="Z45">
        <f t="shared" si="6"/>
        <v>5</v>
      </c>
      <c r="AA45">
        <f t="shared" si="7"/>
        <v>5</v>
      </c>
      <c r="AB45">
        <f t="shared" si="8"/>
        <v>0</v>
      </c>
      <c r="AC45" s="16">
        <f t="shared" si="9"/>
        <v>0</v>
      </c>
      <c r="AE45" s="15">
        <f t="shared" si="0"/>
        <v>336.00000000000006</v>
      </c>
    </row>
    <row r="46" spans="1:31">
      <c r="A46" t="s">
        <v>1185</v>
      </c>
      <c r="B46" t="s">
        <v>1247</v>
      </c>
      <c r="C46">
        <v>10</v>
      </c>
      <c r="D46" t="s">
        <v>247</v>
      </c>
      <c r="E46">
        <v>1</v>
      </c>
      <c r="F46">
        <v>25</v>
      </c>
      <c r="G46" t="s">
        <v>77</v>
      </c>
      <c r="H46">
        <v>1</v>
      </c>
      <c r="I46">
        <v>10</v>
      </c>
      <c r="J46" t="s">
        <v>1292</v>
      </c>
      <c r="K46">
        <v>2</v>
      </c>
      <c r="L46">
        <v>2</v>
      </c>
      <c r="M46">
        <v>100</v>
      </c>
      <c r="N46">
        <f>_xlfn.IFNA((VLOOKUP(B46,Product_Type!$B$2:$I$695,3,FALSE)+VLOOKUP(B46,Product_Type!$B$2:$I$695,4,FALSE))*C46,0)</f>
        <v>80</v>
      </c>
      <c r="O46">
        <f>_xlfn.IFNA((VLOOKUP(D46,Product_Type!$B$2:$I$695,3,FALSE)+VLOOKUP(D46,Product_Type!$B$2:$I$695,4,FALSE))*E46,0)</f>
        <v>4</v>
      </c>
      <c r="P46">
        <f>_xlfn.IFNA((VLOOKUP(G46,Product_Type!$B$2:$I$695,3,FALSE)+VLOOKUP(G46,Product_Type!$B$2:$I$695,4,FALSE))*H46,0)</f>
        <v>6</v>
      </c>
      <c r="Q46">
        <f>_xlfn.IFNA((VLOOKUP(J46,Product_Type!$B$2:$I$695,3,FALSE)+VLOOKUP(J46,Product_Type!$B$2:$I$695,4,FALSE))*K46,0)</f>
        <v>10</v>
      </c>
      <c r="R46">
        <f t="shared" si="1"/>
        <v>20</v>
      </c>
      <c r="S46">
        <f t="shared" si="2"/>
        <v>60</v>
      </c>
      <c r="T46" s="3">
        <f t="shared" si="3"/>
        <v>0.75</v>
      </c>
      <c r="U46" s="5">
        <f t="shared" si="4"/>
        <v>6</v>
      </c>
      <c r="V46">
        <f>VLOOKUP(B46,Product_Type!$B$2:$I$695,8,FALSE)</f>
        <v>50</v>
      </c>
      <c r="W46" s="15">
        <f t="shared" si="5"/>
        <v>300</v>
      </c>
      <c r="X46" s="11"/>
      <c r="Y46">
        <f t="shared" si="10"/>
        <v>5</v>
      </c>
      <c r="Z46">
        <f t="shared" si="6"/>
        <v>5</v>
      </c>
      <c r="AA46">
        <f t="shared" si="7"/>
        <v>10</v>
      </c>
      <c r="AB46">
        <f t="shared" si="8"/>
        <v>0</v>
      </c>
      <c r="AC46" s="16">
        <f t="shared" si="9"/>
        <v>0</v>
      </c>
      <c r="AE46" s="15">
        <f t="shared" si="0"/>
        <v>300</v>
      </c>
    </row>
    <row r="47" spans="1:31">
      <c r="A47" t="s">
        <v>80</v>
      </c>
      <c r="B47" t="s">
        <v>86</v>
      </c>
      <c r="C47">
        <v>1</v>
      </c>
      <c r="D47" t="s">
        <v>822</v>
      </c>
      <c r="E47">
        <v>1</v>
      </c>
      <c r="F47">
        <v>15</v>
      </c>
      <c r="G47" t="s">
        <v>842</v>
      </c>
      <c r="H47">
        <v>1</v>
      </c>
      <c r="I47">
        <v>10</v>
      </c>
      <c r="J47" t="s">
        <v>860</v>
      </c>
      <c r="K47">
        <v>1</v>
      </c>
      <c r="L47">
        <v>2</v>
      </c>
      <c r="M47">
        <v>100</v>
      </c>
      <c r="N47">
        <f>_xlfn.IFNA((VLOOKUP(B47,Product_Type!$B$2:$I$695,3,FALSE)+VLOOKUP(B47,Product_Type!$B$2:$I$695,4,FALSE))*C47,0)</f>
        <v>500</v>
      </c>
      <c r="O47">
        <f>_xlfn.IFNA((VLOOKUP(D47,Product_Type!$B$2:$I$695,3,FALSE)+VLOOKUP(D47,Product_Type!$B$2:$I$695,4,FALSE))*E47,0)</f>
        <v>30</v>
      </c>
      <c r="P47">
        <f>_xlfn.IFNA((VLOOKUP(G47,Product_Type!$B$2:$I$695,3,FALSE)+VLOOKUP(G47,Product_Type!$B$2:$I$695,4,FALSE))*H47,0)</f>
        <v>10</v>
      </c>
      <c r="Q47">
        <f>_xlfn.IFNA((VLOOKUP(J47,Product_Type!$B$2:$I$695,3,FALSE)+VLOOKUP(J47,Product_Type!$B$2:$I$695,4,FALSE))*K47,0)</f>
        <v>1</v>
      </c>
      <c r="R47">
        <f t="shared" si="1"/>
        <v>41</v>
      </c>
      <c r="S47">
        <f t="shared" si="2"/>
        <v>459</v>
      </c>
      <c r="T47" s="3">
        <f t="shared" si="3"/>
        <v>0.91800000000000004</v>
      </c>
      <c r="U47" s="5">
        <f t="shared" si="4"/>
        <v>459</v>
      </c>
      <c r="V47">
        <f>VLOOKUP(B47,Product_Type!$B$2:$I$695,8,FALSE)</f>
        <v>0.15</v>
      </c>
      <c r="W47" s="15">
        <f t="shared" si="5"/>
        <v>68.849999999999994</v>
      </c>
      <c r="X47" s="11"/>
      <c r="Y47">
        <f t="shared" si="10"/>
        <v>0.15</v>
      </c>
      <c r="Z47">
        <f t="shared" si="6"/>
        <v>0.15</v>
      </c>
      <c r="AA47">
        <f t="shared" si="7"/>
        <v>0.15</v>
      </c>
      <c r="AB47">
        <f t="shared" si="8"/>
        <v>0</v>
      </c>
      <c r="AC47" s="16">
        <f t="shared" si="9"/>
        <v>0</v>
      </c>
      <c r="AE47" s="15">
        <f t="shared" si="0"/>
        <v>68.849999999999994</v>
      </c>
    </row>
    <row r="48" spans="1:31">
      <c r="A48" t="s">
        <v>80</v>
      </c>
      <c r="B48" t="s">
        <v>81</v>
      </c>
      <c r="C48">
        <v>1</v>
      </c>
      <c r="D48" t="s">
        <v>838</v>
      </c>
      <c r="E48">
        <v>1</v>
      </c>
      <c r="F48">
        <v>15</v>
      </c>
      <c r="G48" t="s">
        <v>850</v>
      </c>
      <c r="H48">
        <v>1</v>
      </c>
      <c r="I48">
        <v>10</v>
      </c>
      <c r="J48" t="s">
        <v>860</v>
      </c>
      <c r="K48">
        <v>1</v>
      </c>
      <c r="L48">
        <v>5</v>
      </c>
      <c r="M48">
        <v>100</v>
      </c>
      <c r="N48">
        <f>_xlfn.IFNA((VLOOKUP(B48,Product_Type!$B$2:$I$695,3,FALSE)+VLOOKUP(B48,Product_Type!$B$2:$I$695,4,FALSE))*C48,0)</f>
        <v>1000</v>
      </c>
      <c r="O48">
        <f>_xlfn.IFNA((VLOOKUP(D48,Product_Type!$B$2:$I$695,3,FALSE)+VLOOKUP(D48,Product_Type!$B$2:$I$695,4,FALSE))*E48,0)</f>
        <v>200</v>
      </c>
      <c r="P48">
        <f>_xlfn.IFNA((VLOOKUP(G48,Product_Type!$B$2:$I$695,3,FALSE)+VLOOKUP(G48,Product_Type!$B$2:$I$695,4,FALSE))*H48,0)</f>
        <v>1</v>
      </c>
      <c r="Q48">
        <f>_xlfn.IFNA((VLOOKUP(J48,Product_Type!$B$2:$I$695,3,FALSE)+VLOOKUP(J48,Product_Type!$B$2:$I$695,4,FALSE))*K48,0)</f>
        <v>1</v>
      </c>
      <c r="R48">
        <f t="shared" si="1"/>
        <v>202</v>
      </c>
      <c r="S48">
        <f t="shared" si="2"/>
        <v>798</v>
      </c>
      <c r="T48" s="3">
        <f t="shared" si="3"/>
        <v>0.79800000000000004</v>
      </c>
      <c r="U48" s="5">
        <f t="shared" si="4"/>
        <v>798</v>
      </c>
      <c r="V48">
        <f>VLOOKUP(B48,Product_Type!$B$2:$I$695,8,FALSE)</f>
        <v>0.05</v>
      </c>
      <c r="W48" s="15">
        <f t="shared" si="5"/>
        <v>39.900000000000006</v>
      </c>
      <c r="X48" s="11"/>
      <c r="Y48">
        <f t="shared" si="10"/>
        <v>0.05</v>
      </c>
      <c r="Z48">
        <f t="shared" si="6"/>
        <v>0.05</v>
      </c>
      <c r="AA48">
        <f t="shared" si="7"/>
        <v>0.05</v>
      </c>
      <c r="AB48">
        <f t="shared" si="8"/>
        <v>0</v>
      </c>
      <c r="AC48" s="16">
        <f t="shared" si="9"/>
        <v>0</v>
      </c>
      <c r="AE48" s="15">
        <f t="shared" si="0"/>
        <v>39.900000000000006</v>
      </c>
    </row>
    <row r="49" spans="1:31">
      <c r="A49" t="s">
        <v>80</v>
      </c>
      <c r="B49" t="s">
        <v>84</v>
      </c>
      <c r="C49">
        <v>1</v>
      </c>
      <c r="D49" t="s">
        <v>842</v>
      </c>
      <c r="E49">
        <v>1</v>
      </c>
      <c r="F49">
        <v>15</v>
      </c>
      <c r="G49" t="s">
        <v>860</v>
      </c>
      <c r="H49">
        <v>1</v>
      </c>
      <c r="I49">
        <v>5</v>
      </c>
      <c r="K49">
        <v>0</v>
      </c>
      <c r="L49">
        <v>0</v>
      </c>
      <c r="M49">
        <v>100</v>
      </c>
      <c r="N49">
        <f>_xlfn.IFNA((VLOOKUP(B49,Product_Type!$B$2:$I$695,3,FALSE)+VLOOKUP(B49,Product_Type!$B$2:$I$695,4,FALSE))*C49,0)</f>
        <v>350</v>
      </c>
      <c r="O49">
        <f>_xlfn.IFNA((VLOOKUP(D49,Product_Type!$B$2:$I$695,3,FALSE)+VLOOKUP(D49,Product_Type!$B$2:$I$695,4,FALSE))*E49,0)</f>
        <v>10</v>
      </c>
      <c r="P49">
        <f>_xlfn.IFNA((VLOOKUP(G49,Product_Type!$B$2:$I$695,3,FALSE)+VLOOKUP(G49,Product_Type!$B$2:$I$695,4,FALSE))*H49,0)</f>
        <v>1</v>
      </c>
      <c r="Q49">
        <f>_xlfn.IFNA((VLOOKUP(J49,Product_Type!$B$2:$I$695,3,FALSE)+VLOOKUP(J49,Product_Type!$B$2:$I$695,4,FALSE))*K49,0)</f>
        <v>0</v>
      </c>
      <c r="R49">
        <f t="shared" si="1"/>
        <v>11</v>
      </c>
      <c r="S49">
        <f t="shared" si="2"/>
        <v>339</v>
      </c>
      <c r="T49" s="3">
        <f t="shared" si="3"/>
        <v>0.96857142857142853</v>
      </c>
      <c r="U49" s="5">
        <f t="shared" si="4"/>
        <v>339</v>
      </c>
      <c r="V49">
        <f>VLOOKUP(B49,Product_Type!$B$2:$I$695,8,FALSE)</f>
        <v>0.15</v>
      </c>
      <c r="W49" s="15">
        <f t="shared" si="5"/>
        <v>50.85</v>
      </c>
      <c r="X49" s="11"/>
      <c r="Y49">
        <f t="shared" si="10"/>
        <v>0.15</v>
      </c>
      <c r="Z49">
        <f t="shared" si="6"/>
        <v>0.15</v>
      </c>
      <c r="AA49">
        <f t="shared" si="7"/>
        <v>0</v>
      </c>
      <c r="AB49">
        <f t="shared" si="8"/>
        <v>0</v>
      </c>
      <c r="AC49" s="16">
        <f t="shared" si="9"/>
        <v>0</v>
      </c>
      <c r="AE49" s="15">
        <f t="shared" si="0"/>
        <v>50.85</v>
      </c>
    </row>
    <row r="50" spans="1:31">
      <c r="A50" t="s">
        <v>80</v>
      </c>
      <c r="B50" t="s">
        <v>83</v>
      </c>
      <c r="C50">
        <v>1</v>
      </c>
      <c r="D50" t="s">
        <v>822</v>
      </c>
      <c r="E50">
        <v>1</v>
      </c>
      <c r="F50">
        <v>15</v>
      </c>
      <c r="G50" t="s">
        <v>838</v>
      </c>
      <c r="H50">
        <v>1</v>
      </c>
      <c r="I50">
        <v>15</v>
      </c>
      <c r="J50" t="s">
        <v>860</v>
      </c>
      <c r="K50">
        <v>1</v>
      </c>
      <c r="L50">
        <v>2</v>
      </c>
      <c r="M50">
        <v>100</v>
      </c>
      <c r="N50">
        <f>_xlfn.IFNA((VLOOKUP(B50,Product_Type!$B$2:$I$695,3,FALSE)+VLOOKUP(B50,Product_Type!$B$2:$I$695,4,FALSE))*C50,0)</f>
        <v>800</v>
      </c>
      <c r="O50">
        <f>_xlfn.IFNA((VLOOKUP(D50,Product_Type!$B$2:$I$695,3,FALSE)+VLOOKUP(D50,Product_Type!$B$2:$I$695,4,FALSE))*E50,0)</f>
        <v>30</v>
      </c>
      <c r="P50">
        <f>_xlfn.IFNA((VLOOKUP(G50,Product_Type!$B$2:$I$695,3,FALSE)+VLOOKUP(G50,Product_Type!$B$2:$I$695,4,FALSE))*H50,0)</f>
        <v>200</v>
      </c>
      <c r="Q50">
        <f>_xlfn.IFNA((VLOOKUP(J50,Product_Type!$B$2:$I$695,3,FALSE)+VLOOKUP(J50,Product_Type!$B$2:$I$695,4,FALSE))*K50,0)</f>
        <v>1</v>
      </c>
      <c r="R50">
        <f t="shared" si="1"/>
        <v>231</v>
      </c>
      <c r="S50">
        <f t="shared" si="2"/>
        <v>569</v>
      </c>
      <c r="T50" s="3">
        <f t="shared" si="3"/>
        <v>0.71125000000000005</v>
      </c>
      <c r="U50" s="5">
        <f t="shared" si="4"/>
        <v>569</v>
      </c>
      <c r="V50">
        <f>VLOOKUP(B50,Product_Type!$B$2:$I$695,8,FALSE)</f>
        <v>0.15</v>
      </c>
      <c r="W50" s="15">
        <f t="shared" si="5"/>
        <v>85.35</v>
      </c>
      <c r="X50" s="11"/>
      <c r="Y50">
        <f t="shared" si="10"/>
        <v>0.15</v>
      </c>
      <c r="Z50">
        <f t="shared" si="6"/>
        <v>0.15</v>
      </c>
      <c r="AA50">
        <f t="shared" si="7"/>
        <v>0.15</v>
      </c>
      <c r="AB50">
        <f t="shared" si="8"/>
        <v>0</v>
      </c>
      <c r="AC50" s="16">
        <f t="shared" si="9"/>
        <v>0</v>
      </c>
      <c r="AE50" s="15">
        <f t="shared" si="0"/>
        <v>85.35</v>
      </c>
    </row>
    <row r="51" spans="1:31">
      <c r="A51" t="s">
        <v>89</v>
      </c>
      <c r="B51" t="s">
        <v>89</v>
      </c>
      <c r="C51">
        <v>1</v>
      </c>
      <c r="D51" t="s">
        <v>838</v>
      </c>
      <c r="E51">
        <v>1</v>
      </c>
      <c r="F51">
        <v>20</v>
      </c>
      <c r="G51" t="s">
        <v>842</v>
      </c>
      <c r="H51">
        <v>1</v>
      </c>
      <c r="I51">
        <v>10</v>
      </c>
      <c r="J51" t="s">
        <v>872</v>
      </c>
      <c r="K51">
        <v>1</v>
      </c>
      <c r="L51">
        <v>2</v>
      </c>
      <c r="M51">
        <v>200</v>
      </c>
      <c r="N51">
        <f>_xlfn.IFNA((VLOOKUP(B51,Product_Type!$B$2:$I$695,3,FALSE)+VLOOKUP(B51,Product_Type!$B$2:$I$695,4,FALSE))*C51,0)</f>
        <v>800</v>
      </c>
      <c r="O51">
        <f>_xlfn.IFNA((VLOOKUP(D51,Product_Type!$B$2:$I$695,3,FALSE)+VLOOKUP(D51,Product_Type!$B$2:$I$695,4,FALSE))*E51,0)</f>
        <v>200</v>
      </c>
      <c r="P51">
        <f>_xlfn.IFNA((VLOOKUP(G51,Product_Type!$B$2:$I$695,3,FALSE)+VLOOKUP(G51,Product_Type!$B$2:$I$695,4,FALSE))*H51,0)</f>
        <v>10</v>
      </c>
      <c r="Q51">
        <f>_xlfn.IFNA((VLOOKUP(J51,Product_Type!$B$2:$I$695,3,FALSE)+VLOOKUP(J51,Product_Type!$B$2:$I$695,4,FALSE))*K51,0)</f>
        <v>1.3</v>
      </c>
      <c r="R51">
        <f t="shared" si="1"/>
        <v>211.3</v>
      </c>
      <c r="S51">
        <f t="shared" si="2"/>
        <v>588.70000000000005</v>
      </c>
      <c r="T51" s="3">
        <f t="shared" si="3"/>
        <v>0.73587500000000006</v>
      </c>
      <c r="U51" s="5">
        <f t="shared" si="4"/>
        <v>588.70000000000005</v>
      </c>
      <c r="V51">
        <f>VLOOKUP(B51,Product_Type!$B$2:$I$695,8,FALSE)</f>
        <v>0.08</v>
      </c>
      <c r="W51" s="15">
        <f t="shared" si="5"/>
        <v>47.096000000000004</v>
      </c>
      <c r="X51" s="11"/>
      <c r="Y51">
        <f t="shared" si="10"/>
        <v>0.08</v>
      </c>
      <c r="Z51">
        <f t="shared" si="6"/>
        <v>0.08</v>
      </c>
      <c r="AA51">
        <f t="shared" si="7"/>
        <v>0.08</v>
      </c>
      <c r="AB51">
        <f t="shared" si="8"/>
        <v>0</v>
      </c>
      <c r="AC51" s="16">
        <f t="shared" si="9"/>
        <v>0</v>
      </c>
      <c r="AE51" s="15">
        <f t="shared" si="0"/>
        <v>47.096000000000004</v>
      </c>
    </row>
    <row r="52" spans="1:31">
      <c r="A52" t="s">
        <v>89</v>
      </c>
      <c r="B52" t="s">
        <v>96</v>
      </c>
      <c r="C52">
        <v>1</v>
      </c>
      <c r="D52" t="s">
        <v>838</v>
      </c>
      <c r="E52">
        <v>1</v>
      </c>
      <c r="F52">
        <v>20</v>
      </c>
      <c r="G52" t="s">
        <v>842</v>
      </c>
      <c r="H52">
        <v>1</v>
      </c>
      <c r="I52">
        <v>10</v>
      </c>
      <c r="J52" t="s">
        <v>860</v>
      </c>
      <c r="K52">
        <v>1</v>
      </c>
      <c r="L52">
        <v>2</v>
      </c>
      <c r="M52">
        <v>100</v>
      </c>
      <c r="N52">
        <f>_xlfn.IFNA((VLOOKUP(B52,Product_Type!$B$2:$I$695,3,FALSE)+VLOOKUP(B52,Product_Type!$B$2:$I$695,4,FALSE))*C52,0)</f>
        <v>800</v>
      </c>
      <c r="O52">
        <f>_xlfn.IFNA((VLOOKUP(D52,Product_Type!$B$2:$I$695,3,FALSE)+VLOOKUP(D52,Product_Type!$B$2:$I$695,4,FALSE))*E52,0)</f>
        <v>200</v>
      </c>
      <c r="P52">
        <f>_xlfn.IFNA((VLOOKUP(G52,Product_Type!$B$2:$I$695,3,FALSE)+VLOOKUP(G52,Product_Type!$B$2:$I$695,4,FALSE))*H52,0)</f>
        <v>10</v>
      </c>
      <c r="Q52">
        <f>_xlfn.IFNA((VLOOKUP(J52,Product_Type!$B$2:$I$695,3,FALSE)+VLOOKUP(J52,Product_Type!$B$2:$I$695,4,FALSE))*K52,0)</f>
        <v>1</v>
      </c>
      <c r="R52">
        <f t="shared" si="1"/>
        <v>211</v>
      </c>
      <c r="S52">
        <f t="shared" si="2"/>
        <v>589</v>
      </c>
      <c r="T52" s="3">
        <f t="shared" si="3"/>
        <v>0.73624999999999996</v>
      </c>
      <c r="U52" s="5">
        <f t="shared" si="4"/>
        <v>589</v>
      </c>
      <c r="V52">
        <f>VLOOKUP(B52,Product_Type!$B$2:$I$695,8,FALSE)</f>
        <v>0.08</v>
      </c>
      <c r="W52" s="15">
        <f t="shared" si="5"/>
        <v>47.12</v>
      </c>
      <c r="X52" s="11"/>
      <c r="Y52">
        <f t="shared" si="10"/>
        <v>0.08</v>
      </c>
      <c r="Z52">
        <f t="shared" si="6"/>
        <v>0.08</v>
      </c>
      <c r="AA52">
        <f t="shared" si="7"/>
        <v>0.08</v>
      </c>
      <c r="AB52">
        <f t="shared" si="8"/>
        <v>0</v>
      </c>
      <c r="AC52" s="16">
        <f t="shared" si="9"/>
        <v>0</v>
      </c>
      <c r="AE52" s="15">
        <f t="shared" si="0"/>
        <v>47.12</v>
      </c>
    </row>
    <row r="53" spans="1:31">
      <c r="A53" t="s">
        <v>89</v>
      </c>
      <c r="B53" t="s">
        <v>91</v>
      </c>
      <c r="C53">
        <v>1</v>
      </c>
      <c r="D53" t="s">
        <v>842</v>
      </c>
      <c r="E53">
        <v>5</v>
      </c>
      <c r="F53">
        <v>20</v>
      </c>
      <c r="G53" t="s">
        <v>860</v>
      </c>
      <c r="H53">
        <v>5</v>
      </c>
      <c r="I53">
        <v>5</v>
      </c>
      <c r="K53">
        <v>0</v>
      </c>
      <c r="L53">
        <v>0</v>
      </c>
      <c r="M53">
        <v>100</v>
      </c>
      <c r="N53">
        <f>_xlfn.IFNA((VLOOKUP(B53,Product_Type!$B$2:$I$695,3,FALSE)+VLOOKUP(B53,Product_Type!$B$2:$I$695,4,FALSE))*C53,0)</f>
        <v>350</v>
      </c>
      <c r="O53">
        <f>_xlfn.IFNA((VLOOKUP(D53,Product_Type!$B$2:$I$695,3,FALSE)+VLOOKUP(D53,Product_Type!$B$2:$I$695,4,FALSE))*E53,0)</f>
        <v>50</v>
      </c>
      <c r="P53">
        <f>_xlfn.IFNA((VLOOKUP(G53,Product_Type!$B$2:$I$695,3,FALSE)+VLOOKUP(G53,Product_Type!$B$2:$I$695,4,FALSE))*H53,0)</f>
        <v>5</v>
      </c>
      <c r="Q53">
        <f>_xlfn.IFNA((VLOOKUP(J53,Product_Type!$B$2:$I$695,3,FALSE)+VLOOKUP(J53,Product_Type!$B$2:$I$695,4,FALSE))*K53,0)</f>
        <v>0</v>
      </c>
      <c r="R53">
        <f t="shared" si="1"/>
        <v>55</v>
      </c>
      <c r="S53">
        <f t="shared" si="2"/>
        <v>295</v>
      </c>
      <c r="T53" s="3">
        <f t="shared" si="3"/>
        <v>0.84285714285714286</v>
      </c>
      <c r="U53" s="5">
        <f t="shared" si="4"/>
        <v>295</v>
      </c>
      <c r="V53">
        <f>VLOOKUP(B53,Product_Type!$B$2:$I$695,8,FALSE)</f>
        <v>0.08</v>
      </c>
      <c r="W53" s="15">
        <f t="shared" si="5"/>
        <v>23.6</v>
      </c>
      <c r="X53" s="11"/>
      <c r="Y53">
        <f t="shared" si="10"/>
        <v>0.4</v>
      </c>
      <c r="Z53">
        <f t="shared" si="6"/>
        <v>0.4</v>
      </c>
      <c r="AA53">
        <f t="shared" si="7"/>
        <v>0</v>
      </c>
      <c r="AB53">
        <f t="shared" si="8"/>
        <v>0</v>
      </c>
      <c r="AC53" s="16">
        <f t="shared" si="9"/>
        <v>0</v>
      </c>
      <c r="AE53" s="15">
        <f t="shared" si="0"/>
        <v>23.6</v>
      </c>
    </row>
    <row r="54" spans="1:31">
      <c r="A54" t="s">
        <v>89</v>
      </c>
      <c r="B54" t="s">
        <v>94</v>
      </c>
      <c r="C54">
        <v>1</v>
      </c>
      <c r="D54" t="s">
        <v>838</v>
      </c>
      <c r="E54">
        <v>1</v>
      </c>
      <c r="F54">
        <v>20</v>
      </c>
      <c r="G54" t="s">
        <v>842</v>
      </c>
      <c r="H54">
        <v>1</v>
      </c>
      <c r="I54">
        <v>10</v>
      </c>
      <c r="J54" t="s">
        <v>850</v>
      </c>
      <c r="K54">
        <v>1</v>
      </c>
      <c r="L54">
        <v>2</v>
      </c>
      <c r="M54">
        <v>100</v>
      </c>
      <c r="N54">
        <f>_xlfn.IFNA((VLOOKUP(B54,Product_Type!$B$2:$I$695,3,FALSE)+VLOOKUP(B54,Product_Type!$B$2:$I$695,4,FALSE))*C54,0)</f>
        <v>800</v>
      </c>
      <c r="O54">
        <f>_xlfn.IFNA((VLOOKUP(D54,Product_Type!$B$2:$I$695,3,FALSE)+VLOOKUP(D54,Product_Type!$B$2:$I$695,4,FALSE))*E54,0)</f>
        <v>200</v>
      </c>
      <c r="P54">
        <f>_xlfn.IFNA((VLOOKUP(G54,Product_Type!$B$2:$I$695,3,FALSE)+VLOOKUP(G54,Product_Type!$B$2:$I$695,4,FALSE))*H54,0)</f>
        <v>10</v>
      </c>
      <c r="Q54">
        <f>_xlfn.IFNA((VLOOKUP(J54,Product_Type!$B$2:$I$695,3,FALSE)+VLOOKUP(J54,Product_Type!$B$2:$I$695,4,FALSE))*K54,0)</f>
        <v>1</v>
      </c>
      <c r="R54">
        <f t="shared" si="1"/>
        <v>211</v>
      </c>
      <c r="S54">
        <f t="shared" si="2"/>
        <v>589</v>
      </c>
      <c r="T54" s="3">
        <f t="shared" si="3"/>
        <v>0.73624999999999996</v>
      </c>
      <c r="U54" s="5">
        <f t="shared" si="4"/>
        <v>589</v>
      </c>
      <c r="V54">
        <f>VLOOKUP(B54,Product_Type!$B$2:$I$695,8,FALSE)</f>
        <v>0.08</v>
      </c>
      <c r="W54" s="15">
        <f t="shared" si="5"/>
        <v>47.12</v>
      </c>
      <c r="X54" s="11"/>
      <c r="Y54">
        <f t="shared" si="10"/>
        <v>0.08</v>
      </c>
      <c r="Z54">
        <f t="shared" si="6"/>
        <v>0.08</v>
      </c>
      <c r="AA54">
        <f t="shared" si="7"/>
        <v>0.08</v>
      </c>
      <c r="AB54">
        <f t="shared" si="8"/>
        <v>0</v>
      </c>
      <c r="AC54" s="16">
        <f t="shared" si="9"/>
        <v>0</v>
      </c>
      <c r="AE54" s="15">
        <f t="shared" si="0"/>
        <v>47.12</v>
      </c>
    </row>
    <row r="55" spans="1:31">
      <c r="A55" t="s">
        <v>98</v>
      </c>
      <c r="B55" t="s">
        <v>102</v>
      </c>
      <c r="C55">
        <v>3</v>
      </c>
      <c r="D55" t="s">
        <v>741</v>
      </c>
      <c r="E55">
        <v>1</v>
      </c>
      <c r="F55">
        <v>10</v>
      </c>
      <c r="G55" t="s">
        <v>860</v>
      </c>
      <c r="H55">
        <v>1</v>
      </c>
      <c r="I55">
        <v>2</v>
      </c>
      <c r="J55" t="s">
        <v>884</v>
      </c>
      <c r="K55">
        <v>1</v>
      </c>
      <c r="L55">
        <v>10</v>
      </c>
      <c r="M55">
        <v>100</v>
      </c>
      <c r="N55">
        <f>_xlfn.IFNA((VLOOKUP(B55,Product_Type!$B$2:$I$695,3,FALSE)+VLOOKUP(B55,Product_Type!$B$2:$I$695,4,FALSE))*C55,0)</f>
        <v>90</v>
      </c>
      <c r="O55">
        <f>_xlfn.IFNA((VLOOKUP(D55,Product_Type!$B$2:$I$695,3,FALSE)+VLOOKUP(D55,Product_Type!$B$2:$I$695,4,FALSE))*E55,0)</f>
        <v>2.2999999999999998</v>
      </c>
      <c r="P55">
        <f>_xlfn.IFNA((VLOOKUP(G55,Product_Type!$B$2:$I$695,3,FALSE)+VLOOKUP(G55,Product_Type!$B$2:$I$695,4,FALSE))*H55,0)</f>
        <v>1</v>
      </c>
      <c r="Q55">
        <f>_xlfn.IFNA((VLOOKUP(J55,Product_Type!$B$2:$I$695,3,FALSE)+VLOOKUP(J55,Product_Type!$B$2:$I$695,4,FALSE))*K55,0)</f>
        <v>2.6</v>
      </c>
      <c r="R55">
        <f t="shared" si="1"/>
        <v>5.9</v>
      </c>
      <c r="S55">
        <f t="shared" si="2"/>
        <v>84.1</v>
      </c>
      <c r="T55" s="3">
        <f t="shared" si="3"/>
        <v>0.93444444444444441</v>
      </c>
      <c r="U55" s="5">
        <f t="shared" si="4"/>
        <v>28.033333333333331</v>
      </c>
      <c r="V55">
        <f>VLOOKUP(B55,Product_Type!$B$2:$I$695,8,FALSE)</f>
        <v>0.8</v>
      </c>
      <c r="W55" s="15">
        <f t="shared" si="5"/>
        <v>22.426666666666666</v>
      </c>
      <c r="X55" s="11"/>
      <c r="Y55">
        <f t="shared" si="10"/>
        <v>0.26666666666666666</v>
      </c>
      <c r="Z55">
        <f t="shared" si="6"/>
        <v>0.26666666666666666</v>
      </c>
      <c r="AA55">
        <f t="shared" si="7"/>
        <v>0.26666666666666666</v>
      </c>
      <c r="AB55">
        <f t="shared" si="8"/>
        <v>0.10166666666666666</v>
      </c>
      <c r="AC55" s="16">
        <f t="shared" si="9"/>
        <v>2.8500555555555551</v>
      </c>
      <c r="AE55" s="15">
        <f t="shared" si="0"/>
        <v>25.276722222222222</v>
      </c>
    </row>
    <row r="56" spans="1:31">
      <c r="A56" t="s">
        <v>98</v>
      </c>
      <c r="B56" t="s">
        <v>99</v>
      </c>
      <c r="C56">
        <v>3</v>
      </c>
      <c r="D56" t="s">
        <v>840</v>
      </c>
      <c r="E56">
        <v>1</v>
      </c>
      <c r="F56">
        <v>10</v>
      </c>
      <c r="G56" t="s">
        <v>860</v>
      </c>
      <c r="H56">
        <v>1</v>
      </c>
      <c r="I56">
        <v>2</v>
      </c>
      <c r="J56" t="s">
        <v>884</v>
      </c>
      <c r="K56">
        <v>1</v>
      </c>
      <c r="L56">
        <v>10</v>
      </c>
      <c r="M56">
        <v>100</v>
      </c>
      <c r="N56">
        <f>_xlfn.IFNA((VLOOKUP(B56,Product_Type!$B$2:$I$695,3,FALSE)+VLOOKUP(B56,Product_Type!$B$2:$I$695,4,FALSE))*C56,0)</f>
        <v>90</v>
      </c>
      <c r="O56">
        <f>_xlfn.IFNA((VLOOKUP(D56,Product_Type!$B$2:$I$695,3,FALSE)+VLOOKUP(D56,Product_Type!$B$2:$I$695,4,FALSE))*E56,0)</f>
        <v>2.6</v>
      </c>
      <c r="P56">
        <f>_xlfn.IFNA((VLOOKUP(G56,Product_Type!$B$2:$I$695,3,FALSE)+VLOOKUP(G56,Product_Type!$B$2:$I$695,4,FALSE))*H56,0)</f>
        <v>1</v>
      </c>
      <c r="Q56">
        <f>_xlfn.IFNA((VLOOKUP(J56,Product_Type!$B$2:$I$695,3,FALSE)+VLOOKUP(J56,Product_Type!$B$2:$I$695,4,FALSE))*K56,0)</f>
        <v>2.6</v>
      </c>
      <c r="R56">
        <f t="shared" si="1"/>
        <v>6.2</v>
      </c>
      <c r="S56">
        <f t="shared" si="2"/>
        <v>83.8</v>
      </c>
      <c r="T56" s="3">
        <f t="shared" si="3"/>
        <v>0.93111111111111111</v>
      </c>
      <c r="U56" s="5">
        <f t="shared" si="4"/>
        <v>27.933333333333334</v>
      </c>
      <c r="V56">
        <f>VLOOKUP(B56,Product_Type!$B$2:$I$695,8,FALSE)</f>
        <v>0.7</v>
      </c>
      <c r="W56" s="15">
        <f t="shared" si="5"/>
        <v>19.553333333333331</v>
      </c>
      <c r="X56" s="11"/>
      <c r="Y56">
        <f t="shared" si="10"/>
        <v>0.23333333333333331</v>
      </c>
      <c r="Z56">
        <f t="shared" si="6"/>
        <v>0.23333333333333331</v>
      </c>
      <c r="AA56">
        <f t="shared" si="7"/>
        <v>0.23333333333333331</v>
      </c>
      <c r="AB56">
        <f t="shared" si="8"/>
        <v>0.51</v>
      </c>
      <c r="AC56" s="16">
        <f t="shared" si="9"/>
        <v>14.246</v>
      </c>
      <c r="AE56" s="15">
        <f t="shared" si="0"/>
        <v>33.79933333333333</v>
      </c>
    </row>
    <row r="57" spans="1:31">
      <c r="A57" t="s">
        <v>98</v>
      </c>
      <c r="B57" t="s">
        <v>104</v>
      </c>
      <c r="C57">
        <v>3</v>
      </c>
      <c r="D57" t="s">
        <v>840</v>
      </c>
      <c r="E57">
        <v>1</v>
      </c>
      <c r="F57">
        <v>10</v>
      </c>
      <c r="G57" t="s">
        <v>860</v>
      </c>
      <c r="H57">
        <v>1</v>
      </c>
      <c r="I57">
        <v>2</v>
      </c>
      <c r="J57" t="s">
        <v>884</v>
      </c>
      <c r="K57">
        <v>1</v>
      </c>
      <c r="L57">
        <v>10</v>
      </c>
      <c r="M57">
        <v>100</v>
      </c>
      <c r="N57">
        <f>_xlfn.IFNA((VLOOKUP(B57,Product_Type!$B$2:$I$695,3,FALSE)+VLOOKUP(B57,Product_Type!$B$2:$I$695,4,FALSE))*C57,0)</f>
        <v>90</v>
      </c>
      <c r="O57">
        <f>_xlfn.IFNA((VLOOKUP(D57,Product_Type!$B$2:$I$695,3,FALSE)+VLOOKUP(D57,Product_Type!$B$2:$I$695,4,FALSE))*E57,0)</f>
        <v>2.6</v>
      </c>
      <c r="P57">
        <f>_xlfn.IFNA((VLOOKUP(G57,Product_Type!$B$2:$I$695,3,FALSE)+VLOOKUP(G57,Product_Type!$B$2:$I$695,4,FALSE))*H57,0)</f>
        <v>1</v>
      </c>
      <c r="Q57">
        <f>_xlfn.IFNA((VLOOKUP(J57,Product_Type!$B$2:$I$695,3,FALSE)+VLOOKUP(J57,Product_Type!$B$2:$I$695,4,FALSE))*K57,0)</f>
        <v>2.6</v>
      </c>
      <c r="R57">
        <f t="shared" si="1"/>
        <v>6.2</v>
      </c>
      <c r="S57">
        <f t="shared" si="2"/>
        <v>83.8</v>
      </c>
      <c r="T57" s="3">
        <f t="shared" si="3"/>
        <v>0.93111111111111111</v>
      </c>
      <c r="U57" s="5">
        <f t="shared" si="4"/>
        <v>27.933333333333334</v>
      </c>
      <c r="V57">
        <f>VLOOKUP(B57,Product_Type!$B$2:$I$695,8,FALSE)</f>
        <v>0.8</v>
      </c>
      <c r="W57" s="15">
        <f t="shared" si="5"/>
        <v>22.346666666666668</v>
      </c>
      <c r="X57" s="11"/>
      <c r="Y57">
        <f t="shared" si="10"/>
        <v>0.26666666666666666</v>
      </c>
      <c r="Z57">
        <f t="shared" si="6"/>
        <v>0.26666666666666666</v>
      </c>
      <c r="AA57">
        <f t="shared" si="7"/>
        <v>0.26666666666666666</v>
      </c>
      <c r="AB57">
        <f t="shared" si="8"/>
        <v>0</v>
      </c>
      <c r="AC57" s="16">
        <f t="shared" si="9"/>
        <v>0</v>
      </c>
      <c r="AE57" s="15">
        <f t="shared" si="0"/>
        <v>22.346666666666668</v>
      </c>
    </row>
    <row r="58" spans="1:31">
      <c r="A58" t="s">
        <v>98</v>
      </c>
      <c r="B58" t="s">
        <v>106</v>
      </c>
      <c r="C58">
        <v>1</v>
      </c>
      <c r="D58" t="s">
        <v>741</v>
      </c>
      <c r="E58">
        <v>1</v>
      </c>
      <c r="F58">
        <v>15</v>
      </c>
      <c r="G58" t="s">
        <v>850</v>
      </c>
      <c r="H58">
        <v>1</v>
      </c>
      <c r="I58">
        <v>5</v>
      </c>
      <c r="K58">
        <v>0</v>
      </c>
      <c r="L58">
        <v>0</v>
      </c>
      <c r="M58">
        <v>100</v>
      </c>
      <c r="N58">
        <f>_xlfn.IFNA((VLOOKUP(B58,Product_Type!$B$2:$I$695,3,FALSE)+VLOOKUP(B58,Product_Type!$B$2:$I$695,4,FALSE))*C58,0)</f>
        <v>40</v>
      </c>
      <c r="O58">
        <f>_xlfn.IFNA((VLOOKUP(D58,Product_Type!$B$2:$I$695,3,FALSE)+VLOOKUP(D58,Product_Type!$B$2:$I$695,4,FALSE))*E58,0)</f>
        <v>2.2999999999999998</v>
      </c>
      <c r="P58">
        <f>_xlfn.IFNA((VLOOKUP(G58,Product_Type!$B$2:$I$695,3,FALSE)+VLOOKUP(G58,Product_Type!$B$2:$I$695,4,FALSE))*H58,0)</f>
        <v>1</v>
      </c>
      <c r="Q58">
        <f>_xlfn.IFNA((VLOOKUP(J58,Product_Type!$B$2:$I$695,3,FALSE)+VLOOKUP(J58,Product_Type!$B$2:$I$695,4,FALSE))*K58,0)</f>
        <v>0</v>
      </c>
      <c r="R58">
        <f t="shared" si="1"/>
        <v>3.3</v>
      </c>
      <c r="S58">
        <f t="shared" si="2"/>
        <v>36.700000000000003</v>
      </c>
      <c r="T58" s="3">
        <f t="shared" si="3"/>
        <v>0.91750000000000009</v>
      </c>
      <c r="U58" s="5">
        <f t="shared" si="4"/>
        <v>36.700000000000003</v>
      </c>
      <c r="V58">
        <f>VLOOKUP(B58,Product_Type!$B$2:$I$695,8,FALSE)</f>
        <v>0.5</v>
      </c>
      <c r="W58" s="15">
        <f t="shared" si="5"/>
        <v>18.350000000000001</v>
      </c>
      <c r="X58" s="11"/>
      <c r="Y58">
        <f t="shared" si="10"/>
        <v>0.5</v>
      </c>
      <c r="Z58">
        <f t="shared" si="6"/>
        <v>0.5</v>
      </c>
      <c r="AA58">
        <f t="shared" si="7"/>
        <v>0</v>
      </c>
      <c r="AB58">
        <f t="shared" si="8"/>
        <v>0</v>
      </c>
      <c r="AC58" s="16">
        <f t="shared" si="9"/>
        <v>0</v>
      </c>
      <c r="AE58" s="15">
        <f t="shared" si="0"/>
        <v>18.350000000000001</v>
      </c>
    </row>
    <row r="59" spans="1:31">
      <c r="A59" t="s">
        <v>108</v>
      </c>
      <c r="B59" t="s">
        <v>116</v>
      </c>
      <c r="C59">
        <v>7</v>
      </c>
      <c r="D59" t="s">
        <v>741</v>
      </c>
      <c r="E59">
        <v>1</v>
      </c>
      <c r="F59">
        <v>10</v>
      </c>
      <c r="G59" t="s">
        <v>860</v>
      </c>
      <c r="H59">
        <v>1</v>
      </c>
      <c r="I59">
        <v>2</v>
      </c>
      <c r="K59">
        <v>0</v>
      </c>
      <c r="L59">
        <v>0</v>
      </c>
      <c r="M59">
        <v>100</v>
      </c>
      <c r="N59">
        <f>_xlfn.IFNA((VLOOKUP(B59,Product_Type!$B$2:$I$695,3,FALSE)+VLOOKUP(B59,Product_Type!$B$2:$I$695,4,FALSE))*C59,0)</f>
        <v>70</v>
      </c>
      <c r="O59">
        <f>_xlfn.IFNA((VLOOKUP(D59,Product_Type!$B$2:$I$695,3,FALSE)+VLOOKUP(D59,Product_Type!$B$2:$I$695,4,FALSE))*E59,0)</f>
        <v>2.2999999999999998</v>
      </c>
      <c r="P59">
        <f>_xlfn.IFNA((VLOOKUP(G59,Product_Type!$B$2:$I$695,3,FALSE)+VLOOKUP(G59,Product_Type!$B$2:$I$695,4,FALSE))*H59,0)</f>
        <v>1</v>
      </c>
      <c r="Q59">
        <f>_xlfn.IFNA((VLOOKUP(J59,Product_Type!$B$2:$I$695,3,FALSE)+VLOOKUP(J59,Product_Type!$B$2:$I$695,4,FALSE))*K59,0)</f>
        <v>0</v>
      </c>
      <c r="R59">
        <f t="shared" si="1"/>
        <v>3.3</v>
      </c>
      <c r="S59">
        <f t="shared" si="2"/>
        <v>66.7</v>
      </c>
      <c r="T59" s="3">
        <f t="shared" si="3"/>
        <v>0.95285714285714285</v>
      </c>
      <c r="U59" s="5">
        <f t="shared" si="4"/>
        <v>9.5285714285714285</v>
      </c>
      <c r="V59">
        <f>VLOOKUP(B59,Product_Type!$B$2:$I$695,8,FALSE)</f>
        <v>2</v>
      </c>
      <c r="W59" s="15">
        <f t="shared" si="5"/>
        <v>19.057142857142857</v>
      </c>
      <c r="X59" s="11"/>
      <c r="Y59">
        <f t="shared" si="10"/>
        <v>0.2857142857142857</v>
      </c>
      <c r="Z59">
        <f t="shared" si="6"/>
        <v>0.2857142857142857</v>
      </c>
      <c r="AA59">
        <f t="shared" si="7"/>
        <v>0</v>
      </c>
      <c r="AB59">
        <f t="shared" si="8"/>
        <v>0</v>
      </c>
      <c r="AC59" s="16">
        <f t="shared" si="9"/>
        <v>0</v>
      </c>
      <c r="AE59" s="15">
        <f t="shared" si="0"/>
        <v>19.057142857142857</v>
      </c>
    </row>
    <row r="60" spans="1:31">
      <c r="A60" t="s">
        <v>108</v>
      </c>
      <c r="B60" t="s">
        <v>118</v>
      </c>
      <c r="C60">
        <v>7</v>
      </c>
      <c r="D60" t="s">
        <v>741</v>
      </c>
      <c r="E60">
        <v>1</v>
      </c>
      <c r="F60">
        <v>10</v>
      </c>
      <c r="G60" t="s">
        <v>836</v>
      </c>
      <c r="H60">
        <v>1</v>
      </c>
      <c r="I60">
        <v>5</v>
      </c>
      <c r="J60" t="s">
        <v>860</v>
      </c>
      <c r="K60">
        <v>1</v>
      </c>
      <c r="L60">
        <v>2</v>
      </c>
      <c r="M60">
        <v>100</v>
      </c>
      <c r="N60">
        <f>_xlfn.IFNA((VLOOKUP(B60,Product_Type!$B$2:$I$695,3,FALSE)+VLOOKUP(B60,Product_Type!$B$2:$I$695,4,FALSE))*C60,0)</f>
        <v>70</v>
      </c>
      <c r="O60">
        <f>_xlfn.IFNA((VLOOKUP(D60,Product_Type!$B$2:$I$695,3,FALSE)+VLOOKUP(D60,Product_Type!$B$2:$I$695,4,FALSE))*E60,0)</f>
        <v>2.2999999999999998</v>
      </c>
      <c r="P60">
        <f>_xlfn.IFNA((VLOOKUP(G60,Product_Type!$B$2:$I$695,3,FALSE)+VLOOKUP(G60,Product_Type!$B$2:$I$695,4,FALSE))*H60,0)</f>
        <v>0.6</v>
      </c>
      <c r="Q60">
        <f>_xlfn.IFNA((VLOOKUP(J60,Product_Type!$B$2:$I$695,3,FALSE)+VLOOKUP(J60,Product_Type!$B$2:$I$695,4,FALSE))*K60,0)</f>
        <v>1</v>
      </c>
      <c r="R60">
        <f t="shared" si="1"/>
        <v>3.9</v>
      </c>
      <c r="S60">
        <f t="shared" si="2"/>
        <v>66.099999999999994</v>
      </c>
      <c r="T60" s="3">
        <f t="shared" si="3"/>
        <v>0.94428571428571417</v>
      </c>
      <c r="U60" s="5">
        <f t="shared" si="4"/>
        <v>9.4428571428571413</v>
      </c>
      <c r="V60">
        <f>VLOOKUP(B60,Product_Type!$B$2:$I$695,8,FALSE)</f>
        <v>2</v>
      </c>
      <c r="W60" s="15">
        <f t="shared" si="5"/>
        <v>18.885714285714283</v>
      </c>
      <c r="X60" s="11"/>
      <c r="Y60">
        <f t="shared" si="10"/>
        <v>0.2857142857142857</v>
      </c>
      <c r="Z60">
        <f t="shared" si="6"/>
        <v>0.2857142857142857</v>
      </c>
      <c r="AA60">
        <f t="shared" si="7"/>
        <v>0.2857142857142857</v>
      </c>
      <c r="AB60">
        <f t="shared" si="8"/>
        <v>0</v>
      </c>
      <c r="AC60" s="16">
        <f t="shared" si="9"/>
        <v>0</v>
      </c>
      <c r="AE60" s="15">
        <f t="shared" si="0"/>
        <v>18.885714285714283</v>
      </c>
    </row>
    <row r="61" spans="1:31">
      <c r="A61" t="s">
        <v>108</v>
      </c>
      <c r="B61" t="s">
        <v>114</v>
      </c>
      <c r="C61">
        <v>7</v>
      </c>
      <c r="D61" t="s">
        <v>741</v>
      </c>
      <c r="E61">
        <v>1</v>
      </c>
      <c r="F61">
        <v>10</v>
      </c>
      <c r="G61" t="s">
        <v>860</v>
      </c>
      <c r="H61">
        <v>1</v>
      </c>
      <c r="I61">
        <v>2</v>
      </c>
      <c r="K61">
        <v>0</v>
      </c>
      <c r="L61">
        <v>0</v>
      </c>
      <c r="M61">
        <v>100</v>
      </c>
      <c r="N61">
        <f>_xlfn.IFNA((VLOOKUP(B61,Product_Type!$B$2:$I$695,3,FALSE)+VLOOKUP(B61,Product_Type!$B$2:$I$695,4,FALSE))*C61,0)</f>
        <v>70</v>
      </c>
      <c r="O61">
        <f>_xlfn.IFNA((VLOOKUP(D61,Product_Type!$B$2:$I$695,3,FALSE)+VLOOKUP(D61,Product_Type!$B$2:$I$695,4,FALSE))*E61,0)</f>
        <v>2.2999999999999998</v>
      </c>
      <c r="P61">
        <f>_xlfn.IFNA((VLOOKUP(G61,Product_Type!$B$2:$I$695,3,FALSE)+VLOOKUP(G61,Product_Type!$B$2:$I$695,4,FALSE))*H61,0)</f>
        <v>1</v>
      </c>
      <c r="Q61">
        <f>_xlfn.IFNA((VLOOKUP(J61,Product_Type!$B$2:$I$695,3,FALSE)+VLOOKUP(J61,Product_Type!$B$2:$I$695,4,FALSE))*K61,0)</f>
        <v>0</v>
      </c>
      <c r="R61">
        <f t="shared" si="1"/>
        <v>3.3</v>
      </c>
      <c r="S61">
        <f t="shared" si="2"/>
        <v>66.7</v>
      </c>
      <c r="T61" s="3">
        <f t="shared" si="3"/>
        <v>0.95285714285714285</v>
      </c>
      <c r="U61" s="5">
        <f t="shared" si="4"/>
        <v>9.5285714285714285</v>
      </c>
      <c r="V61">
        <f>VLOOKUP(B61,Product_Type!$B$2:$I$695,8,FALSE)</f>
        <v>2</v>
      </c>
      <c r="W61" s="15">
        <f t="shared" si="5"/>
        <v>19.057142857142857</v>
      </c>
      <c r="X61" s="11"/>
      <c r="Y61">
        <f t="shared" si="10"/>
        <v>0.2857142857142857</v>
      </c>
      <c r="Z61">
        <f t="shared" si="6"/>
        <v>0.2857142857142857</v>
      </c>
      <c r="AA61">
        <f t="shared" si="7"/>
        <v>0</v>
      </c>
      <c r="AB61">
        <f t="shared" si="8"/>
        <v>0</v>
      </c>
      <c r="AC61" s="16">
        <f t="shared" si="9"/>
        <v>0</v>
      </c>
      <c r="AE61" s="15">
        <f t="shared" si="0"/>
        <v>19.057142857142857</v>
      </c>
    </row>
    <row r="62" spans="1:31">
      <c r="A62" t="s">
        <v>121</v>
      </c>
      <c r="B62" t="s">
        <v>123</v>
      </c>
      <c r="C62">
        <v>1</v>
      </c>
      <c r="D62" t="s">
        <v>822</v>
      </c>
      <c r="E62">
        <v>2</v>
      </c>
      <c r="F62">
        <v>5</v>
      </c>
      <c r="G62" t="s">
        <v>842</v>
      </c>
      <c r="H62">
        <v>2</v>
      </c>
      <c r="I62">
        <v>10</v>
      </c>
      <c r="J62" t="s">
        <v>860</v>
      </c>
      <c r="K62">
        <v>1</v>
      </c>
      <c r="L62">
        <v>5</v>
      </c>
      <c r="M62">
        <v>100</v>
      </c>
      <c r="N62">
        <f>_xlfn.IFNA((VLOOKUP(B62,Product_Type!$B$2:$I$695,3,FALSE)+VLOOKUP(B62,Product_Type!$B$2:$I$695,4,FALSE))*C62,0)</f>
        <v>800</v>
      </c>
      <c r="O62">
        <f>_xlfn.IFNA((VLOOKUP(D62,Product_Type!$B$2:$I$695,3,FALSE)+VLOOKUP(D62,Product_Type!$B$2:$I$695,4,FALSE))*E62,0)</f>
        <v>60</v>
      </c>
      <c r="P62">
        <f>_xlfn.IFNA((VLOOKUP(G62,Product_Type!$B$2:$I$695,3,FALSE)+VLOOKUP(G62,Product_Type!$B$2:$I$695,4,FALSE))*H62,0)</f>
        <v>20</v>
      </c>
      <c r="Q62">
        <f>_xlfn.IFNA((VLOOKUP(J62,Product_Type!$B$2:$I$695,3,FALSE)+VLOOKUP(J62,Product_Type!$B$2:$I$695,4,FALSE))*K62,0)</f>
        <v>1</v>
      </c>
      <c r="R62">
        <f t="shared" si="1"/>
        <v>81</v>
      </c>
      <c r="S62">
        <f t="shared" si="2"/>
        <v>719</v>
      </c>
      <c r="T62" s="3">
        <f t="shared" si="3"/>
        <v>0.89875000000000005</v>
      </c>
      <c r="U62" s="5">
        <f t="shared" si="4"/>
        <v>719</v>
      </c>
      <c r="V62">
        <f>VLOOKUP(B62,Product_Type!$B$2:$I$695,8,FALSE)</f>
        <v>0.05</v>
      </c>
      <c r="W62" s="15">
        <f t="shared" si="5"/>
        <v>35.950000000000003</v>
      </c>
      <c r="X62" s="11"/>
      <c r="Y62">
        <f t="shared" si="10"/>
        <v>0.1</v>
      </c>
      <c r="Z62">
        <f t="shared" si="6"/>
        <v>0.1</v>
      </c>
      <c r="AA62">
        <f t="shared" si="7"/>
        <v>0.05</v>
      </c>
      <c r="AB62">
        <f t="shared" si="8"/>
        <v>0</v>
      </c>
      <c r="AC62" s="16">
        <f t="shared" si="9"/>
        <v>0</v>
      </c>
      <c r="AE62" s="15">
        <f t="shared" si="0"/>
        <v>35.950000000000003</v>
      </c>
    </row>
    <row r="63" spans="1:31">
      <c r="A63" t="s">
        <v>121</v>
      </c>
      <c r="B63" t="s">
        <v>131</v>
      </c>
      <c r="C63">
        <v>1</v>
      </c>
      <c r="D63" t="s">
        <v>739</v>
      </c>
      <c r="E63">
        <v>10</v>
      </c>
      <c r="F63">
        <v>5</v>
      </c>
      <c r="G63" t="s">
        <v>842</v>
      </c>
      <c r="H63">
        <v>2</v>
      </c>
      <c r="I63">
        <v>10</v>
      </c>
      <c r="J63" t="s">
        <v>860</v>
      </c>
      <c r="K63">
        <v>5</v>
      </c>
      <c r="L63">
        <v>5</v>
      </c>
      <c r="M63">
        <v>100</v>
      </c>
      <c r="N63">
        <f>_xlfn.IFNA((VLOOKUP(B63,Product_Type!$B$2:$I$695,3,FALSE)+VLOOKUP(B63,Product_Type!$B$2:$I$695,4,FALSE))*C63,0)</f>
        <v>300</v>
      </c>
      <c r="O63">
        <f>_xlfn.IFNA((VLOOKUP(D63,Product_Type!$B$2:$I$695,3,FALSE)+VLOOKUP(D63,Product_Type!$B$2:$I$695,4,FALSE))*E63,0)</f>
        <v>12</v>
      </c>
      <c r="P63">
        <f>_xlfn.IFNA((VLOOKUP(G63,Product_Type!$B$2:$I$695,3,FALSE)+VLOOKUP(G63,Product_Type!$B$2:$I$695,4,FALSE))*H63,0)</f>
        <v>20</v>
      </c>
      <c r="Q63">
        <f>_xlfn.IFNA((VLOOKUP(J63,Product_Type!$B$2:$I$695,3,FALSE)+VLOOKUP(J63,Product_Type!$B$2:$I$695,4,FALSE))*K63,0)</f>
        <v>5</v>
      </c>
      <c r="R63">
        <f t="shared" si="1"/>
        <v>37</v>
      </c>
      <c r="S63">
        <f t="shared" si="2"/>
        <v>263</v>
      </c>
      <c r="T63" s="3">
        <f t="shared" si="3"/>
        <v>0.87666666666666671</v>
      </c>
      <c r="U63" s="5">
        <f t="shared" si="4"/>
        <v>263</v>
      </c>
      <c r="V63">
        <f>VLOOKUP(B63,Product_Type!$B$2:$I$695,8,FALSE)</f>
        <v>0.08</v>
      </c>
      <c r="W63" s="15">
        <f t="shared" si="5"/>
        <v>21.04</v>
      </c>
      <c r="X63" s="11"/>
      <c r="Y63">
        <f t="shared" si="10"/>
        <v>0.8</v>
      </c>
      <c r="Z63">
        <f t="shared" si="6"/>
        <v>0.16</v>
      </c>
      <c r="AA63">
        <f t="shared" si="7"/>
        <v>0.4</v>
      </c>
      <c r="AB63">
        <f t="shared" si="8"/>
        <v>0</v>
      </c>
      <c r="AC63" s="16">
        <f t="shared" si="9"/>
        <v>0</v>
      </c>
      <c r="AE63" s="15">
        <f t="shared" si="0"/>
        <v>21.04</v>
      </c>
    </row>
    <row r="64" spans="1:31">
      <c r="A64" t="s">
        <v>121</v>
      </c>
      <c r="B64" t="s">
        <v>128</v>
      </c>
      <c r="C64">
        <v>1</v>
      </c>
      <c r="D64" t="s">
        <v>842</v>
      </c>
      <c r="E64">
        <v>1</v>
      </c>
      <c r="F64">
        <v>10</v>
      </c>
      <c r="G64" t="s">
        <v>850</v>
      </c>
      <c r="H64">
        <v>1</v>
      </c>
      <c r="I64">
        <v>5</v>
      </c>
      <c r="J64" t="s">
        <v>860</v>
      </c>
      <c r="K64">
        <v>1</v>
      </c>
      <c r="L64">
        <v>5</v>
      </c>
      <c r="M64">
        <v>100</v>
      </c>
      <c r="N64">
        <f>_xlfn.IFNA((VLOOKUP(B64,Product_Type!$B$2:$I$695,3,FALSE)+VLOOKUP(B64,Product_Type!$B$2:$I$695,4,FALSE))*C64,0)</f>
        <v>300</v>
      </c>
      <c r="O64">
        <f>_xlfn.IFNA((VLOOKUP(D64,Product_Type!$B$2:$I$695,3,FALSE)+VLOOKUP(D64,Product_Type!$B$2:$I$695,4,FALSE))*E64,0)</f>
        <v>10</v>
      </c>
      <c r="P64">
        <f>_xlfn.IFNA((VLOOKUP(G64,Product_Type!$B$2:$I$695,3,FALSE)+VLOOKUP(G64,Product_Type!$B$2:$I$695,4,FALSE))*H64,0)</f>
        <v>1</v>
      </c>
      <c r="Q64">
        <f>_xlfn.IFNA((VLOOKUP(J64,Product_Type!$B$2:$I$695,3,FALSE)+VLOOKUP(J64,Product_Type!$B$2:$I$695,4,FALSE))*K64,0)</f>
        <v>1</v>
      </c>
      <c r="R64">
        <f t="shared" si="1"/>
        <v>12</v>
      </c>
      <c r="S64">
        <f t="shared" si="2"/>
        <v>288</v>
      </c>
      <c r="T64" s="3">
        <f t="shared" si="3"/>
        <v>0.96</v>
      </c>
      <c r="U64" s="5">
        <f t="shared" si="4"/>
        <v>288</v>
      </c>
      <c r="V64">
        <f>VLOOKUP(B64,Product_Type!$B$2:$I$695,8,FALSE)</f>
        <v>0.12</v>
      </c>
      <c r="W64" s="15">
        <f t="shared" si="5"/>
        <v>34.56</v>
      </c>
      <c r="X64" s="11"/>
      <c r="Y64">
        <f t="shared" si="10"/>
        <v>0.12</v>
      </c>
      <c r="Z64">
        <f t="shared" si="6"/>
        <v>0.12</v>
      </c>
      <c r="AA64">
        <f t="shared" si="7"/>
        <v>0.12</v>
      </c>
      <c r="AB64">
        <f t="shared" si="8"/>
        <v>0</v>
      </c>
      <c r="AC64" s="16">
        <f t="shared" si="9"/>
        <v>0</v>
      </c>
      <c r="AE64" s="15">
        <f t="shared" si="0"/>
        <v>34.56</v>
      </c>
    </row>
    <row r="65" spans="1:31">
      <c r="A65" t="s">
        <v>121</v>
      </c>
      <c r="B65" t="s">
        <v>136</v>
      </c>
      <c r="C65">
        <v>1</v>
      </c>
      <c r="D65" t="s">
        <v>739</v>
      </c>
      <c r="E65">
        <v>10</v>
      </c>
      <c r="F65">
        <v>5</v>
      </c>
      <c r="G65" t="s">
        <v>842</v>
      </c>
      <c r="H65">
        <v>3</v>
      </c>
      <c r="I65">
        <v>10</v>
      </c>
      <c r="J65" t="s">
        <v>850</v>
      </c>
      <c r="K65">
        <v>5</v>
      </c>
      <c r="L65">
        <v>5</v>
      </c>
      <c r="M65">
        <v>100</v>
      </c>
      <c r="N65">
        <f>_xlfn.IFNA((VLOOKUP(B65,Product_Type!$B$2:$I$695,3,FALSE)+VLOOKUP(B65,Product_Type!$B$2:$I$695,4,FALSE))*C65,0)</f>
        <v>500</v>
      </c>
      <c r="O65">
        <f>_xlfn.IFNA((VLOOKUP(D65,Product_Type!$B$2:$I$695,3,FALSE)+VLOOKUP(D65,Product_Type!$B$2:$I$695,4,FALSE))*E65,0)</f>
        <v>12</v>
      </c>
      <c r="P65">
        <f>_xlfn.IFNA((VLOOKUP(G65,Product_Type!$B$2:$I$695,3,FALSE)+VLOOKUP(G65,Product_Type!$B$2:$I$695,4,FALSE))*H65,0)</f>
        <v>30</v>
      </c>
      <c r="Q65">
        <f>_xlfn.IFNA((VLOOKUP(J65,Product_Type!$B$2:$I$695,3,FALSE)+VLOOKUP(J65,Product_Type!$B$2:$I$695,4,FALSE))*K65,0)</f>
        <v>5</v>
      </c>
      <c r="R65">
        <f t="shared" si="1"/>
        <v>47</v>
      </c>
      <c r="S65">
        <f t="shared" si="2"/>
        <v>453</v>
      </c>
      <c r="T65" s="3">
        <f t="shared" si="3"/>
        <v>0.90600000000000003</v>
      </c>
      <c r="U65" s="5">
        <f t="shared" si="4"/>
        <v>453</v>
      </c>
      <c r="V65">
        <f>VLOOKUP(B65,Product_Type!$B$2:$I$695,8,FALSE)</f>
        <v>0.1</v>
      </c>
      <c r="W65" s="15">
        <f t="shared" si="5"/>
        <v>45.300000000000004</v>
      </c>
      <c r="X65" s="11"/>
      <c r="Y65">
        <f t="shared" si="10"/>
        <v>1</v>
      </c>
      <c r="Z65">
        <f t="shared" si="6"/>
        <v>0.30000000000000004</v>
      </c>
      <c r="AA65">
        <f t="shared" si="7"/>
        <v>0.5</v>
      </c>
      <c r="AB65">
        <f t="shared" si="8"/>
        <v>0</v>
      </c>
      <c r="AC65" s="16">
        <f t="shared" si="9"/>
        <v>0</v>
      </c>
      <c r="AE65" s="15">
        <f t="shared" si="0"/>
        <v>45.300000000000004</v>
      </c>
    </row>
    <row r="66" spans="1:31">
      <c r="A66" t="s">
        <v>1249</v>
      </c>
      <c r="B66" t="s">
        <v>185</v>
      </c>
      <c r="C66">
        <v>5</v>
      </c>
      <c r="D66" t="s">
        <v>1263</v>
      </c>
      <c r="E66">
        <v>5</v>
      </c>
      <c r="F66">
        <v>10</v>
      </c>
      <c r="G66" t="s">
        <v>1272</v>
      </c>
      <c r="H66">
        <v>5</v>
      </c>
      <c r="I66">
        <v>40</v>
      </c>
      <c r="J66" t="s">
        <v>1118</v>
      </c>
      <c r="K66">
        <v>1</v>
      </c>
      <c r="L66">
        <v>10</v>
      </c>
      <c r="M66">
        <v>150</v>
      </c>
      <c r="N66">
        <f>_xlfn.IFNA((VLOOKUP(B66,Product_Type!$B$2:$I$695,3,FALSE)+VLOOKUP(B66,Product_Type!$B$2:$I$695,4,FALSE))*C66,0)</f>
        <v>50</v>
      </c>
      <c r="O66">
        <f>_xlfn.IFNA((VLOOKUP(D66,Product_Type!$B$2:$I$695,3,FALSE)+VLOOKUP(D66,Product_Type!$B$2:$I$695,4,FALSE))*E66,0)</f>
        <v>8.5</v>
      </c>
      <c r="P66">
        <f>_xlfn.IFNA((VLOOKUP(G66,Product_Type!$B$2:$I$695,3,FALSE)+VLOOKUP(G66,Product_Type!$B$2:$I$695,4,FALSE))*H66,0)</f>
        <v>30</v>
      </c>
      <c r="Q66">
        <f>_xlfn.IFNA((VLOOKUP(J66,Product_Type!$B$2:$I$695,3,FALSE)+VLOOKUP(J66,Product_Type!$B$2:$I$695,4,FALSE))*K66,0)</f>
        <v>1.9</v>
      </c>
      <c r="R66">
        <f t="shared" si="1"/>
        <v>40.4</v>
      </c>
      <c r="S66">
        <f t="shared" si="2"/>
        <v>9.6000000000000014</v>
      </c>
      <c r="T66" s="3">
        <f t="shared" si="3"/>
        <v>0.19200000000000003</v>
      </c>
      <c r="U66" s="5">
        <f t="shared" si="4"/>
        <v>1.9200000000000004</v>
      </c>
      <c r="V66">
        <f>VLOOKUP(B66,Product_Type!$B$2:$I$695,8,FALSE)</f>
        <v>40</v>
      </c>
      <c r="W66" s="15">
        <f t="shared" si="5"/>
        <v>76.800000000000011</v>
      </c>
      <c r="X66" s="11"/>
      <c r="Y66">
        <f t="shared" si="10"/>
        <v>40</v>
      </c>
      <c r="Z66">
        <f t="shared" si="6"/>
        <v>40</v>
      </c>
      <c r="AA66">
        <f t="shared" si="7"/>
        <v>8</v>
      </c>
      <c r="AB66" t="e">
        <f t="shared" si="8"/>
        <v>#N/A</v>
      </c>
      <c r="AC66" s="16" t="e">
        <f t="shared" si="9"/>
        <v>#N/A</v>
      </c>
      <c r="AE66" s="15" t="e">
        <f t="shared" ref="AE66:AE129" si="11">W66+AC66</f>
        <v>#N/A</v>
      </c>
    </row>
    <row r="67" spans="1:31">
      <c r="A67" t="s">
        <v>1249</v>
      </c>
      <c r="B67" t="s">
        <v>1250</v>
      </c>
      <c r="C67">
        <v>5</v>
      </c>
      <c r="D67" t="s">
        <v>1120</v>
      </c>
      <c r="E67">
        <v>5</v>
      </c>
      <c r="F67">
        <v>45</v>
      </c>
      <c r="G67" t="s">
        <v>1338</v>
      </c>
      <c r="H67">
        <v>1</v>
      </c>
      <c r="I67">
        <v>5</v>
      </c>
      <c r="K67">
        <v>0</v>
      </c>
      <c r="L67">
        <v>0</v>
      </c>
      <c r="M67">
        <v>150</v>
      </c>
      <c r="N67">
        <f>_xlfn.IFNA((VLOOKUP(B67,Product_Type!$B$2:$I$695,3,FALSE)+VLOOKUP(B67,Product_Type!$B$2:$I$695,4,FALSE))*C67,0)</f>
        <v>19</v>
      </c>
      <c r="O67">
        <f>_xlfn.IFNA((VLOOKUP(D67,Product_Type!$B$2:$I$695,3,FALSE)+VLOOKUP(D67,Product_Type!$B$2:$I$695,4,FALSE))*E67,0)</f>
        <v>4</v>
      </c>
      <c r="P67">
        <f>_xlfn.IFNA((VLOOKUP(G67,Product_Type!$B$2:$I$695,3,FALSE)+VLOOKUP(G67,Product_Type!$B$2:$I$695,4,FALSE))*H67,0)</f>
        <v>1</v>
      </c>
      <c r="Q67">
        <f>_xlfn.IFNA((VLOOKUP(J67,Product_Type!$B$2:$I$695,3,FALSE)+VLOOKUP(J67,Product_Type!$B$2:$I$695,4,FALSE))*K67,0)</f>
        <v>0</v>
      </c>
      <c r="R67">
        <f t="shared" ref="R67:R130" si="12">SUM(O67:Q67)</f>
        <v>5</v>
      </c>
      <c r="S67">
        <f t="shared" ref="S67:S130" si="13">N67-R67</f>
        <v>14</v>
      </c>
      <c r="T67" s="3">
        <f t="shared" ref="T67:T130" si="14">S67/N67</f>
        <v>0.73684210526315785</v>
      </c>
      <c r="U67" s="5">
        <f t="shared" ref="U67:U130" si="15">S67/C67</f>
        <v>2.8</v>
      </c>
      <c r="V67">
        <f>VLOOKUP(B67,Product_Type!$B$2:$I$695,8,FALSE)</f>
        <v>15</v>
      </c>
      <c r="W67" s="15">
        <f t="shared" ref="W67:W130" si="16">U67*V67</f>
        <v>42</v>
      </c>
      <c r="X67" s="11"/>
      <c r="Y67">
        <f t="shared" ref="Y67:Y130" si="17">$E67/$C67*$V67</f>
        <v>15</v>
      </c>
      <c r="Z67">
        <f t="shared" ref="Z67:Z130" si="18">$H67/$C67*$V67</f>
        <v>3</v>
      </c>
      <c r="AA67">
        <f t="shared" ref="AA67:AA130" si="19">$K67/$C67*$V67</f>
        <v>0</v>
      </c>
      <c r="AB67">
        <f t="shared" ref="AB67:AB130" si="20">SUMIF($D$2:$D$545,B67,$Y$2:$Y$545)+SUMIF($G$2:$G$545,B67,$Z$2:$Z$545)+SUMIF($J$2:$J$545,B67,$AA$2:$AA$545)</f>
        <v>0</v>
      </c>
      <c r="AC67" s="16">
        <f t="shared" ref="AC67:AC130" si="21">U67*AB67</f>
        <v>0</v>
      </c>
      <c r="AE67" s="15">
        <f t="shared" si="11"/>
        <v>42</v>
      </c>
    </row>
    <row r="68" spans="1:31">
      <c r="A68" t="s">
        <v>1249</v>
      </c>
      <c r="B68" t="s">
        <v>1251</v>
      </c>
      <c r="C68">
        <v>5</v>
      </c>
      <c r="D68" t="s">
        <v>567</v>
      </c>
      <c r="E68">
        <v>3</v>
      </c>
      <c r="F68">
        <v>40</v>
      </c>
      <c r="G68" t="s">
        <v>846</v>
      </c>
      <c r="H68">
        <v>1</v>
      </c>
      <c r="I68">
        <v>10</v>
      </c>
      <c r="J68" t="s">
        <v>694</v>
      </c>
      <c r="K68">
        <v>1</v>
      </c>
      <c r="L68">
        <v>2</v>
      </c>
      <c r="M68">
        <v>150</v>
      </c>
      <c r="N68">
        <f>_xlfn.IFNA((VLOOKUP(B68,Product_Type!$B$2:$I$695,3,FALSE)+VLOOKUP(B68,Product_Type!$B$2:$I$695,4,FALSE))*C68,0)</f>
        <v>32.5</v>
      </c>
      <c r="O68">
        <f>_xlfn.IFNA((VLOOKUP(D68,Product_Type!$B$2:$I$695,3,FALSE)+VLOOKUP(D68,Product_Type!$B$2:$I$695,4,FALSE))*E68,0)</f>
        <v>9</v>
      </c>
      <c r="P68">
        <f>_xlfn.IFNA((VLOOKUP(G68,Product_Type!$B$2:$I$695,3,FALSE)+VLOOKUP(G68,Product_Type!$B$2:$I$695,4,FALSE))*H68,0)</f>
        <v>2</v>
      </c>
      <c r="Q68">
        <f>_xlfn.IFNA((VLOOKUP(J68,Product_Type!$B$2:$I$695,3,FALSE)+VLOOKUP(J68,Product_Type!$B$2:$I$695,4,FALSE))*K68,0)</f>
        <v>10</v>
      </c>
      <c r="R68">
        <f t="shared" si="12"/>
        <v>21</v>
      </c>
      <c r="S68">
        <f t="shared" si="13"/>
        <v>11.5</v>
      </c>
      <c r="T68" s="3">
        <f t="shared" si="14"/>
        <v>0.35384615384615387</v>
      </c>
      <c r="U68" s="5">
        <f t="shared" si="15"/>
        <v>2.2999999999999998</v>
      </c>
      <c r="V68">
        <f>VLOOKUP(B68,Product_Type!$B$2:$I$695,8,FALSE)</f>
        <v>10</v>
      </c>
      <c r="W68" s="15">
        <f t="shared" si="16"/>
        <v>23</v>
      </c>
      <c r="X68" s="11"/>
      <c r="Y68">
        <f t="shared" si="17"/>
        <v>6</v>
      </c>
      <c r="Z68">
        <f t="shared" si="18"/>
        <v>2</v>
      </c>
      <c r="AA68">
        <f t="shared" si="19"/>
        <v>2</v>
      </c>
      <c r="AB68">
        <f t="shared" si="20"/>
        <v>0</v>
      </c>
      <c r="AC68" s="16">
        <f t="shared" si="21"/>
        <v>0</v>
      </c>
      <c r="AE68" s="15">
        <f t="shared" si="11"/>
        <v>23</v>
      </c>
    </row>
    <row r="69" spans="1:31">
      <c r="A69" t="s">
        <v>1253</v>
      </c>
      <c r="B69" t="s">
        <v>1254</v>
      </c>
      <c r="C69">
        <v>10</v>
      </c>
      <c r="D69" t="s">
        <v>1299</v>
      </c>
      <c r="E69">
        <v>2</v>
      </c>
      <c r="F69">
        <v>15</v>
      </c>
      <c r="G69" t="s">
        <v>1347</v>
      </c>
      <c r="H69">
        <v>2</v>
      </c>
      <c r="I69">
        <v>10</v>
      </c>
      <c r="J69" t="s">
        <v>1118</v>
      </c>
      <c r="K69">
        <v>2</v>
      </c>
      <c r="L69">
        <v>15</v>
      </c>
      <c r="M69">
        <v>100</v>
      </c>
      <c r="N69">
        <f>_xlfn.IFNA((VLOOKUP(B69,Product_Type!$B$2:$I$695,3,FALSE)+VLOOKUP(B69,Product_Type!$B$2:$I$695,4,FALSE))*C69,0)</f>
        <v>40</v>
      </c>
      <c r="O69">
        <f>_xlfn.IFNA((VLOOKUP(D69,Product_Type!$B$2:$I$695,3,FALSE)+VLOOKUP(D69,Product_Type!$B$2:$I$695,4,FALSE))*E69,0)</f>
        <v>6</v>
      </c>
      <c r="P69">
        <f>_xlfn.IFNA((VLOOKUP(G69,Product_Type!$B$2:$I$695,3,FALSE)+VLOOKUP(G69,Product_Type!$B$2:$I$695,4,FALSE))*H69,0)</f>
        <v>1.4</v>
      </c>
      <c r="Q69">
        <f>_xlfn.IFNA((VLOOKUP(J69,Product_Type!$B$2:$I$695,3,FALSE)+VLOOKUP(J69,Product_Type!$B$2:$I$695,4,FALSE))*K69,0)</f>
        <v>3.8</v>
      </c>
      <c r="R69">
        <f t="shared" si="12"/>
        <v>11.2</v>
      </c>
      <c r="S69">
        <f t="shared" si="13"/>
        <v>28.8</v>
      </c>
      <c r="T69" s="3">
        <f t="shared" si="14"/>
        <v>0.72</v>
      </c>
      <c r="U69" s="5">
        <f t="shared" si="15"/>
        <v>2.88</v>
      </c>
      <c r="V69">
        <f>VLOOKUP(B69,Product_Type!$B$2:$I$695,8,FALSE)</f>
        <v>25</v>
      </c>
      <c r="W69" s="15">
        <f t="shared" si="16"/>
        <v>72</v>
      </c>
      <c r="X69" s="11"/>
      <c r="Y69">
        <f t="shared" si="17"/>
        <v>5</v>
      </c>
      <c r="Z69">
        <f t="shared" si="18"/>
        <v>5</v>
      </c>
      <c r="AA69">
        <f t="shared" si="19"/>
        <v>5</v>
      </c>
      <c r="AB69">
        <f t="shared" si="20"/>
        <v>0</v>
      </c>
      <c r="AC69" s="16">
        <f t="shared" si="21"/>
        <v>0</v>
      </c>
      <c r="AE69" s="15">
        <f t="shared" si="11"/>
        <v>72</v>
      </c>
    </row>
    <row r="70" spans="1:31">
      <c r="A70" t="s">
        <v>154</v>
      </c>
      <c r="B70" t="s">
        <v>225</v>
      </c>
      <c r="C70">
        <v>12</v>
      </c>
      <c r="D70" t="s">
        <v>595</v>
      </c>
      <c r="E70">
        <v>5</v>
      </c>
      <c r="F70">
        <v>55</v>
      </c>
      <c r="G70" t="s">
        <v>858</v>
      </c>
      <c r="H70">
        <v>1</v>
      </c>
      <c r="I70">
        <v>15</v>
      </c>
      <c r="K70">
        <v>0</v>
      </c>
      <c r="L70">
        <v>0</v>
      </c>
      <c r="M70">
        <v>100</v>
      </c>
      <c r="N70">
        <f>_xlfn.IFNA((VLOOKUP(B70,Product_Type!$B$2:$I$695,3,FALSE)+VLOOKUP(B70,Product_Type!$B$2:$I$695,4,FALSE))*C70,0)</f>
        <v>24</v>
      </c>
      <c r="O70">
        <f>_xlfn.IFNA((VLOOKUP(D70,Product_Type!$B$2:$I$695,3,FALSE)+VLOOKUP(D70,Product_Type!$B$2:$I$695,4,FALSE))*E70,0)</f>
        <v>5</v>
      </c>
      <c r="P70">
        <f>_xlfn.IFNA((VLOOKUP(G70,Product_Type!$B$2:$I$695,3,FALSE)+VLOOKUP(G70,Product_Type!$B$2:$I$695,4,FALSE))*H70,0)</f>
        <v>1</v>
      </c>
      <c r="Q70">
        <f>_xlfn.IFNA((VLOOKUP(J70,Product_Type!$B$2:$I$695,3,FALSE)+VLOOKUP(J70,Product_Type!$B$2:$I$695,4,FALSE))*K70,0)</f>
        <v>0</v>
      </c>
      <c r="R70">
        <f t="shared" si="12"/>
        <v>6</v>
      </c>
      <c r="S70">
        <f t="shared" si="13"/>
        <v>18</v>
      </c>
      <c r="T70" s="3">
        <f t="shared" si="14"/>
        <v>0.75</v>
      </c>
      <c r="U70" s="5">
        <f t="shared" si="15"/>
        <v>1.5</v>
      </c>
      <c r="V70">
        <f>VLOOKUP(B70,Product_Type!$B$2:$I$695,8,FALSE)</f>
        <v>7.3</v>
      </c>
      <c r="W70" s="15">
        <f t="shared" si="16"/>
        <v>10.95</v>
      </c>
      <c r="X70" s="11"/>
      <c r="Y70">
        <f t="shared" si="17"/>
        <v>3.0416666666666665</v>
      </c>
      <c r="Z70">
        <f t="shared" si="18"/>
        <v>0.60833333333333328</v>
      </c>
      <c r="AA70">
        <f t="shared" si="19"/>
        <v>0</v>
      </c>
      <c r="AB70" t="e">
        <f t="shared" si="20"/>
        <v>#N/A</v>
      </c>
      <c r="AC70" s="16" t="e">
        <f t="shared" si="21"/>
        <v>#N/A</v>
      </c>
      <c r="AE70" s="15" t="e">
        <f t="shared" si="11"/>
        <v>#N/A</v>
      </c>
    </row>
    <row r="71" spans="1:31">
      <c r="A71" t="s">
        <v>154</v>
      </c>
      <c r="B71" t="s">
        <v>209</v>
      </c>
      <c r="C71">
        <v>2</v>
      </c>
      <c r="D71" t="s">
        <v>708</v>
      </c>
      <c r="E71">
        <v>2</v>
      </c>
      <c r="F71">
        <v>55</v>
      </c>
      <c r="G71" t="s">
        <v>739</v>
      </c>
      <c r="H71">
        <v>1</v>
      </c>
      <c r="I71">
        <v>5</v>
      </c>
      <c r="K71">
        <v>0</v>
      </c>
      <c r="L71">
        <v>0</v>
      </c>
      <c r="M71">
        <v>100</v>
      </c>
      <c r="N71">
        <f>_xlfn.IFNA((VLOOKUP(B71,Product_Type!$B$2:$I$695,3,FALSE)+VLOOKUP(B71,Product_Type!$B$2:$I$695,4,FALSE))*C71,0)</f>
        <v>7</v>
      </c>
      <c r="O71">
        <f>_xlfn.IFNA((VLOOKUP(D71,Product_Type!$B$2:$I$695,3,FALSE)+VLOOKUP(D71,Product_Type!$B$2:$I$695,4,FALSE))*E71,0)</f>
        <v>0.8</v>
      </c>
      <c r="P71">
        <f>_xlfn.IFNA((VLOOKUP(G71,Product_Type!$B$2:$I$695,3,FALSE)+VLOOKUP(G71,Product_Type!$B$2:$I$695,4,FALSE))*H71,0)</f>
        <v>1.2</v>
      </c>
      <c r="Q71">
        <f>_xlfn.IFNA((VLOOKUP(J71,Product_Type!$B$2:$I$695,3,FALSE)+VLOOKUP(J71,Product_Type!$B$2:$I$695,4,FALSE))*K71,0)</f>
        <v>0</v>
      </c>
      <c r="R71">
        <f t="shared" si="12"/>
        <v>2</v>
      </c>
      <c r="S71">
        <f t="shared" si="13"/>
        <v>5</v>
      </c>
      <c r="T71" s="3">
        <f t="shared" si="14"/>
        <v>0.7142857142857143</v>
      </c>
      <c r="U71" s="5">
        <f t="shared" si="15"/>
        <v>2.5</v>
      </c>
      <c r="V71">
        <f>VLOOKUP(B71,Product_Type!$B$2:$I$695,8,FALSE)</f>
        <v>6</v>
      </c>
      <c r="W71" s="15">
        <f t="shared" si="16"/>
        <v>15</v>
      </c>
      <c r="X71" s="11"/>
      <c r="Y71">
        <f t="shared" si="17"/>
        <v>6</v>
      </c>
      <c r="Z71">
        <f t="shared" si="18"/>
        <v>3</v>
      </c>
      <c r="AA71">
        <f t="shared" si="19"/>
        <v>0</v>
      </c>
      <c r="AB71">
        <f t="shared" si="20"/>
        <v>0</v>
      </c>
      <c r="AC71" s="16">
        <f t="shared" si="21"/>
        <v>0</v>
      </c>
      <c r="AE71" s="15">
        <f t="shared" si="11"/>
        <v>15</v>
      </c>
    </row>
    <row r="72" spans="1:31">
      <c r="A72" t="s">
        <v>154</v>
      </c>
      <c r="B72" t="s">
        <v>237</v>
      </c>
      <c r="C72">
        <v>4</v>
      </c>
      <c r="D72" t="s">
        <v>567</v>
      </c>
      <c r="E72">
        <v>2</v>
      </c>
      <c r="F72">
        <v>55</v>
      </c>
      <c r="G72" t="s">
        <v>739</v>
      </c>
      <c r="H72">
        <v>1</v>
      </c>
      <c r="I72">
        <v>5</v>
      </c>
      <c r="K72">
        <v>0</v>
      </c>
      <c r="L72">
        <v>0</v>
      </c>
      <c r="M72">
        <v>100</v>
      </c>
      <c r="N72">
        <f>_xlfn.IFNA((VLOOKUP(B72,Product_Type!$B$2:$I$695,3,FALSE)+VLOOKUP(B72,Product_Type!$B$2:$I$695,4,FALSE))*C72,0)</f>
        <v>24.8</v>
      </c>
      <c r="O72">
        <f>_xlfn.IFNA((VLOOKUP(D72,Product_Type!$B$2:$I$695,3,FALSE)+VLOOKUP(D72,Product_Type!$B$2:$I$695,4,FALSE))*E72,0)</f>
        <v>6</v>
      </c>
      <c r="P72">
        <f>_xlfn.IFNA((VLOOKUP(G72,Product_Type!$B$2:$I$695,3,FALSE)+VLOOKUP(G72,Product_Type!$B$2:$I$695,4,FALSE))*H72,0)</f>
        <v>1.2</v>
      </c>
      <c r="Q72">
        <f>_xlfn.IFNA((VLOOKUP(J72,Product_Type!$B$2:$I$695,3,FALSE)+VLOOKUP(J72,Product_Type!$B$2:$I$695,4,FALSE))*K72,0)</f>
        <v>0</v>
      </c>
      <c r="R72">
        <f t="shared" si="12"/>
        <v>7.2</v>
      </c>
      <c r="S72">
        <f t="shared" si="13"/>
        <v>17.600000000000001</v>
      </c>
      <c r="T72" s="3">
        <f t="shared" si="14"/>
        <v>0.70967741935483875</v>
      </c>
      <c r="U72" s="5">
        <f t="shared" si="15"/>
        <v>4.4000000000000004</v>
      </c>
      <c r="V72">
        <f>VLOOKUP(B72,Product_Type!$B$2:$I$695,8,FALSE)</f>
        <v>6</v>
      </c>
      <c r="W72" s="15">
        <f t="shared" si="16"/>
        <v>26.400000000000002</v>
      </c>
      <c r="X72" s="11"/>
      <c r="Y72">
        <f t="shared" si="17"/>
        <v>3</v>
      </c>
      <c r="Z72">
        <f t="shared" si="18"/>
        <v>1.5</v>
      </c>
      <c r="AA72">
        <f t="shared" si="19"/>
        <v>0</v>
      </c>
      <c r="AB72">
        <f t="shared" si="20"/>
        <v>0</v>
      </c>
      <c r="AC72" s="16">
        <f t="shared" si="21"/>
        <v>0</v>
      </c>
      <c r="AE72" s="15">
        <f t="shared" si="11"/>
        <v>26.400000000000002</v>
      </c>
    </row>
    <row r="73" spans="1:31">
      <c r="A73" t="s">
        <v>154</v>
      </c>
      <c r="B73" t="s">
        <v>241</v>
      </c>
      <c r="C73">
        <v>2</v>
      </c>
      <c r="D73" t="s">
        <v>708</v>
      </c>
      <c r="E73">
        <v>7</v>
      </c>
      <c r="F73">
        <v>35</v>
      </c>
      <c r="G73" t="s">
        <v>726</v>
      </c>
      <c r="H73">
        <v>1</v>
      </c>
      <c r="I73">
        <v>10</v>
      </c>
      <c r="J73" t="s">
        <v>858</v>
      </c>
      <c r="K73">
        <v>1</v>
      </c>
      <c r="L73">
        <v>5</v>
      </c>
      <c r="M73">
        <v>100</v>
      </c>
      <c r="N73">
        <f>_xlfn.IFNA((VLOOKUP(B73,Product_Type!$B$2:$I$695,3,FALSE)+VLOOKUP(B73,Product_Type!$B$2:$I$695,4,FALSE))*C73,0)</f>
        <v>8</v>
      </c>
      <c r="O73">
        <f>_xlfn.IFNA((VLOOKUP(D73,Product_Type!$B$2:$I$695,3,FALSE)+VLOOKUP(D73,Product_Type!$B$2:$I$695,4,FALSE))*E73,0)</f>
        <v>2.8000000000000003</v>
      </c>
      <c r="P73">
        <f>_xlfn.IFNA((VLOOKUP(G73,Product_Type!$B$2:$I$695,3,FALSE)+VLOOKUP(G73,Product_Type!$B$2:$I$695,4,FALSE))*H73,0)</f>
        <v>0.5</v>
      </c>
      <c r="Q73">
        <f>_xlfn.IFNA((VLOOKUP(J73,Product_Type!$B$2:$I$695,3,FALSE)+VLOOKUP(J73,Product_Type!$B$2:$I$695,4,FALSE))*K73,0)</f>
        <v>1</v>
      </c>
      <c r="R73">
        <f t="shared" si="12"/>
        <v>4.3000000000000007</v>
      </c>
      <c r="S73">
        <f t="shared" si="13"/>
        <v>3.6999999999999993</v>
      </c>
      <c r="T73" s="3">
        <f t="shared" si="14"/>
        <v>0.46249999999999991</v>
      </c>
      <c r="U73" s="5">
        <f t="shared" si="15"/>
        <v>1.8499999999999996</v>
      </c>
      <c r="V73">
        <f>VLOOKUP(B73,Product_Type!$B$2:$I$695,8,FALSE)</f>
        <v>11</v>
      </c>
      <c r="W73" s="15">
        <f t="shared" si="16"/>
        <v>20.349999999999994</v>
      </c>
      <c r="X73" s="11"/>
      <c r="Y73">
        <f t="shared" si="17"/>
        <v>38.5</v>
      </c>
      <c r="Z73">
        <f t="shared" si="18"/>
        <v>5.5</v>
      </c>
      <c r="AA73">
        <f t="shared" si="19"/>
        <v>5.5</v>
      </c>
      <c r="AB73">
        <f t="shared" si="20"/>
        <v>0</v>
      </c>
      <c r="AC73" s="16">
        <f t="shared" si="21"/>
        <v>0</v>
      </c>
      <c r="AE73" s="15">
        <f t="shared" si="11"/>
        <v>20.349999999999994</v>
      </c>
    </row>
    <row r="74" spans="1:31">
      <c r="A74" t="s">
        <v>154</v>
      </c>
      <c r="B74" t="s">
        <v>1255</v>
      </c>
      <c r="C74">
        <v>4</v>
      </c>
      <c r="D74" t="s">
        <v>305</v>
      </c>
      <c r="E74">
        <v>1</v>
      </c>
      <c r="F74">
        <v>50</v>
      </c>
      <c r="H74">
        <v>0</v>
      </c>
      <c r="I74">
        <v>0</v>
      </c>
      <c r="K74">
        <v>0</v>
      </c>
      <c r="L74">
        <v>0</v>
      </c>
      <c r="M74">
        <v>100</v>
      </c>
      <c r="N74">
        <f>_xlfn.IFNA((VLOOKUP(B74,Product_Type!$B$2:$I$695,3,FALSE)+VLOOKUP(B74,Product_Type!$B$2:$I$695,4,FALSE))*C74,0)</f>
        <v>18</v>
      </c>
      <c r="O74">
        <f>_xlfn.IFNA((VLOOKUP(D74,Product_Type!$B$2:$I$695,3,FALSE)+VLOOKUP(D74,Product_Type!$B$2:$I$695,4,FALSE))*E74,0)</f>
        <v>4</v>
      </c>
      <c r="P74">
        <f>_xlfn.IFNA((VLOOKUP(G74,Product_Type!$B$2:$I$695,3,FALSE)+VLOOKUP(G74,Product_Type!$B$2:$I$695,4,FALSE))*H74,0)</f>
        <v>0</v>
      </c>
      <c r="Q74">
        <f>_xlfn.IFNA((VLOOKUP(J74,Product_Type!$B$2:$I$695,3,FALSE)+VLOOKUP(J74,Product_Type!$B$2:$I$695,4,FALSE))*K74,0)</f>
        <v>0</v>
      </c>
      <c r="R74">
        <f t="shared" si="12"/>
        <v>4</v>
      </c>
      <c r="S74">
        <f t="shared" si="13"/>
        <v>14</v>
      </c>
      <c r="T74" s="3">
        <f t="shared" si="14"/>
        <v>0.77777777777777779</v>
      </c>
      <c r="U74" s="5">
        <f t="shared" si="15"/>
        <v>3.5</v>
      </c>
      <c r="V74">
        <f>VLOOKUP(B74,Product_Type!$B$2:$I$695,8,FALSE)</f>
        <v>7</v>
      </c>
      <c r="W74" s="15">
        <f t="shared" si="16"/>
        <v>24.5</v>
      </c>
      <c r="X74" s="11"/>
      <c r="Y74">
        <f t="shared" si="17"/>
        <v>1.75</v>
      </c>
      <c r="Z74">
        <f t="shared" si="18"/>
        <v>0</v>
      </c>
      <c r="AA74">
        <f t="shared" si="19"/>
        <v>0</v>
      </c>
      <c r="AB74">
        <f t="shared" si="20"/>
        <v>0</v>
      </c>
      <c r="AC74" s="16">
        <f t="shared" si="21"/>
        <v>0</v>
      </c>
      <c r="AE74" s="15">
        <f t="shared" si="11"/>
        <v>24.5</v>
      </c>
    </row>
    <row r="75" spans="1:31">
      <c r="A75" t="s">
        <v>1253</v>
      </c>
      <c r="B75" t="s">
        <v>1259</v>
      </c>
      <c r="C75">
        <v>20</v>
      </c>
      <c r="D75" t="s">
        <v>1303</v>
      </c>
      <c r="E75">
        <v>1</v>
      </c>
      <c r="F75">
        <v>30</v>
      </c>
      <c r="G75" t="s">
        <v>858</v>
      </c>
      <c r="H75">
        <v>1</v>
      </c>
      <c r="I75">
        <v>5</v>
      </c>
      <c r="J75" t="s">
        <v>1332</v>
      </c>
      <c r="K75">
        <v>2</v>
      </c>
      <c r="L75">
        <v>1</v>
      </c>
      <c r="M75">
        <v>100</v>
      </c>
      <c r="N75">
        <f>_xlfn.IFNA((VLOOKUP(B75,Product_Type!$B$2:$I$695,3,FALSE)+VLOOKUP(B75,Product_Type!$B$2:$I$695,4,FALSE))*C75,0)</f>
        <v>80</v>
      </c>
      <c r="O75">
        <f>_xlfn.IFNA((VLOOKUP(D75,Product_Type!$B$2:$I$695,3,FALSE)+VLOOKUP(D75,Product_Type!$B$2:$I$695,4,FALSE))*E75,0)</f>
        <v>30</v>
      </c>
      <c r="P75">
        <f>_xlfn.IFNA((VLOOKUP(G75,Product_Type!$B$2:$I$695,3,FALSE)+VLOOKUP(G75,Product_Type!$B$2:$I$695,4,FALSE))*H75,0)</f>
        <v>1</v>
      </c>
      <c r="Q75">
        <f>_xlfn.IFNA((VLOOKUP(J75,Product_Type!$B$2:$I$695,3,FALSE)+VLOOKUP(J75,Product_Type!$B$2:$I$695,4,FALSE))*K75,0)</f>
        <v>40</v>
      </c>
      <c r="R75">
        <f t="shared" si="12"/>
        <v>71</v>
      </c>
      <c r="S75">
        <f t="shared" si="13"/>
        <v>9</v>
      </c>
      <c r="T75" s="3">
        <f t="shared" si="14"/>
        <v>0.1125</v>
      </c>
      <c r="U75" s="5">
        <f t="shared" si="15"/>
        <v>0.45</v>
      </c>
      <c r="V75">
        <f>VLOOKUP(B75,Product_Type!$B$2:$I$695,8,FALSE)</f>
        <v>4</v>
      </c>
      <c r="W75" s="15">
        <f t="shared" si="16"/>
        <v>1.8</v>
      </c>
      <c r="X75" s="11"/>
      <c r="Y75">
        <f t="shared" si="17"/>
        <v>0.2</v>
      </c>
      <c r="Z75">
        <f t="shared" si="18"/>
        <v>0.2</v>
      </c>
      <c r="AA75">
        <f t="shared" si="19"/>
        <v>0.4</v>
      </c>
      <c r="AB75">
        <f t="shared" si="20"/>
        <v>0</v>
      </c>
      <c r="AC75" s="16">
        <f t="shared" si="21"/>
        <v>0</v>
      </c>
      <c r="AE75" s="15">
        <f t="shared" si="11"/>
        <v>1.8</v>
      </c>
    </row>
    <row r="76" spans="1:31">
      <c r="A76" t="s">
        <v>1253</v>
      </c>
      <c r="B76" t="s">
        <v>1257</v>
      </c>
      <c r="C76">
        <v>5</v>
      </c>
      <c r="D76" t="s">
        <v>1324</v>
      </c>
      <c r="E76">
        <v>1</v>
      </c>
      <c r="F76">
        <v>35</v>
      </c>
      <c r="G76" t="s">
        <v>726</v>
      </c>
      <c r="H76">
        <v>1</v>
      </c>
      <c r="I76">
        <v>5</v>
      </c>
      <c r="J76" t="s">
        <v>852</v>
      </c>
      <c r="K76">
        <v>1</v>
      </c>
      <c r="L76">
        <v>10</v>
      </c>
      <c r="M76">
        <v>100</v>
      </c>
      <c r="N76">
        <f>_xlfn.IFNA((VLOOKUP(B76,Product_Type!$B$2:$I$695,3,FALSE)+VLOOKUP(B76,Product_Type!$B$2:$I$695,4,FALSE))*C76,0)</f>
        <v>20</v>
      </c>
      <c r="O76">
        <f>_xlfn.IFNA((VLOOKUP(D76,Product_Type!$B$2:$I$695,3,FALSE)+VLOOKUP(D76,Product_Type!$B$2:$I$695,4,FALSE))*E76,0)</f>
        <v>0.3</v>
      </c>
      <c r="P76">
        <f>_xlfn.IFNA((VLOOKUP(G76,Product_Type!$B$2:$I$695,3,FALSE)+VLOOKUP(G76,Product_Type!$B$2:$I$695,4,FALSE))*H76,0)</f>
        <v>0.5</v>
      </c>
      <c r="Q76">
        <f>_xlfn.IFNA((VLOOKUP(J76,Product_Type!$B$2:$I$695,3,FALSE)+VLOOKUP(J76,Product_Type!$B$2:$I$695,4,FALSE))*K76,0)</f>
        <v>0.3</v>
      </c>
      <c r="R76">
        <f t="shared" si="12"/>
        <v>1.1000000000000001</v>
      </c>
      <c r="S76">
        <f t="shared" si="13"/>
        <v>18.899999999999999</v>
      </c>
      <c r="T76" s="3">
        <f t="shared" si="14"/>
        <v>0.94499999999999995</v>
      </c>
      <c r="U76" s="5">
        <f t="shared" si="15"/>
        <v>3.78</v>
      </c>
      <c r="V76">
        <f>VLOOKUP(B76,Product_Type!$B$2:$I$695,8,FALSE)</f>
        <v>2</v>
      </c>
      <c r="W76" s="15">
        <f t="shared" si="16"/>
        <v>7.56</v>
      </c>
      <c r="X76" s="11"/>
      <c r="Y76">
        <f t="shared" si="17"/>
        <v>0.4</v>
      </c>
      <c r="Z76">
        <f t="shared" si="18"/>
        <v>0.4</v>
      </c>
      <c r="AA76">
        <f t="shared" si="19"/>
        <v>0.4</v>
      </c>
      <c r="AB76">
        <f t="shared" si="20"/>
        <v>1.6666666666666665</v>
      </c>
      <c r="AC76" s="16">
        <f t="shared" si="21"/>
        <v>6.2999999999999989</v>
      </c>
      <c r="AE76" s="15">
        <f t="shared" si="11"/>
        <v>13.86</v>
      </c>
    </row>
    <row r="77" spans="1:31">
      <c r="A77" t="s">
        <v>154</v>
      </c>
      <c r="B77" t="s">
        <v>1261</v>
      </c>
      <c r="C77">
        <v>2</v>
      </c>
      <c r="D77" t="s">
        <v>569</v>
      </c>
      <c r="E77">
        <v>1</v>
      </c>
      <c r="F77">
        <v>50</v>
      </c>
      <c r="H77">
        <v>0</v>
      </c>
      <c r="I77">
        <v>0</v>
      </c>
      <c r="K77">
        <v>0</v>
      </c>
      <c r="L77">
        <v>0</v>
      </c>
      <c r="M77">
        <v>100</v>
      </c>
      <c r="N77">
        <f>_xlfn.IFNA((VLOOKUP(B77,Product_Type!$B$2:$I$695,3,FALSE)+VLOOKUP(B77,Product_Type!$B$2:$I$695,4,FALSE))*C77,0)</f>
        <v>4</v>
      </c>
      <c r="O77">
        <f>_xlfn.IFNA((VLOOKUP(D77,Product_Type!$B$2:$I$695,3,FALSE)+VLOOKUP(D77,Product_Type!$B$2:$I$695,4,FALSE))*E77,0)</f>
        <v>3</v>
      </c>
      <c r="P77">
        <f>_xlfn.IFNA((VLOOKUP(G77,Product_Type!$B$2:$I$695,3,FALSE)+VLOOKUP(G77,Product_Type!$B$2:$I$695,4,FALSE))*H77,0)</f>
        <v>0</v>
      </c>
      <c r="Q77">
        <f>_xlfn.IFNA((VLOOKUP(J77,Product_Type!$B$2:$I$695,3,FALSE)+VLOOKUP(J77,Product_Type!$B$2:$I$695,4,FALSE))*K77,0)</f>
        <v>0</v>
      </c>
      <c r="R77">
        <f t="shared" si="12"/>
        <v>3</v>
      </c>
      <c r="S77">
        <f t="shared" si="13"/>
        <v>1</v>
      </c>
      <c r="T77" s="3">
        <f t="shared" si="14"/>
        <v>0.25</v>
      </c>
      <c r="U77" s="5">
        <f t="shared" si="15"/>
        <v>0.5</v>
      </c>
      <c r="V77">
        <f>VLOOKUP(B77,Product_Type!$B$2:$I$695,8,FALSE)</f>
        <v>40</v>
      </c>
      <c r="W77" s="15">
        <f t="shared" si="16"/>
        <v>20</v>
      </c>
      <c r="X77" s="11"/>
      <c r="Y77">
        <f t="shared" si="17"/>
        <v>20</v>
      </c>
      <c r="Z77">
        <f t="shared" si="18"/>
        <v>0</v>
      </c>
      <c r="AA77">
        <f t="shared" si="19"/>
        <v>0</v>
      </c>
      <c r="AB77">
        <f t="shared" si="20"/>
        <v>5</v>
      </c>
      <c r="AC77" s="16">
        <f t="shared" si="21"/>
        <v>2.5</v>
      </c>
      <c r="AE77" s="15">
        <f t="shared" si="11"/>
        <v>22.5</v>
      </c>
    </row>
    <row r="78" spans="1:31">
      <c r="A78" t="s">
        <v>154</v>
      </c>
      <c r="B78" t="s">
        <v>1263</v>
      </c>
      <c r="C78">
        <v>2</v>
      </c>
      <c r="D78" t="s">
        <v>846</v>
      </c>
      <c r="E78">
        <v>1</v>
      </c>
      <c r="F78">
        <v>50</v>
      </c>
      <c r="G78" t="s">
        <v>768</v>
      </c>
      <c r="H78">
        <v>1</v>
      </c>
      <c r="I78">
        <v>1</v>
      </c>
      <c r="K78">
        <v>0</v>
      </c>
      <c r="L78">
        <v>0</v>
      </c>
      <c r="M78">
        <v>100</v>
      </c>
      <c r="N78">
        <f>_xlfn.IFNA((VLOOKUP(B78,Product_Type!$B$2:$I$695,3,FALSE)+VLOOKUP(B78,Product_Type!$B$2:$I$695,4,FALSE))*C78,0)</f>
        <v>3.4</v>
      </c>
      <c r="O78">
        <f>_xlfn.IFNA((VLOOKUP(D78,Product_Type!$B$2:$I$695,3,FALSE)+VLOOKUP(D78,Product_Type!$B$2:$I$695,4,FALSE))*E78,0)</f>
        <v>2</v>
      </c>
      <c r="P78">
        <f>_xlfn.IFNA((VLOOKUP(G78,Product_Type!$B$2:$I$695,3,FALSE)+VLOOKUP(G78,Product_Type!$B$2:$I$695,4,FALSE))*H78,0)</f>
        <v>1</v>
      </c>
      <c r="Q78">
        <f>_xlfn.IFNA((VLOOKUP(J78,Product_Type!$B$2:$I$695,3,FALSE)+VLOOKUP(J78,Product_Type!$B$2:$I$695,4,FALSE))*K78,0)</f>
        <v>0</v>
      </c>
      <c r="R78">
        <f t="shared" si="12"/>
        <v>3</v>
      </c>
      <c r="S78">
        <f t="shared" si="13"/>
        <v>0.39999999999999991</v>
      </c>
      <c r="T78" s="3">
        <f t="shared" si="14"/>
        <v>0.11764705882352938</v>
      </c>
      <c r="U78" s="5">
        <f t="shared" si="15"/>
        <v>0.19999999999999996</v>
      </c>
      <c r="V78">
        <f>VLOOKUP(B78,Product_Type!$B$2:$I$695,8,FALSE)</f>
        <v>8</v>
      </c>
      <c r="W78" s="15">
        <f t="shared" si="16"/>
        <v>1.5999999999999996</v>
      </c>
      <c r="X78" s="11"/>
      <c r="Y78">
        <f t="shared" si="17"/>
        <v>4</v>
      </c>
      <c r="Z78">
        <f t="shared" si="18"/>
        <v>4</v>
      </c>
      <c r="AA78">
        <f t="shared" si="19"/>
        <v>0</v>
      </c>
      <c r="AB78">
        <f t="shared" si="20"/>
        <v>82.833333333333343</v>
      </c>
      <c r="AC78" s="16">
        <f t="shared" si="21"/>
        <v>16.566666666666666</v>
      </c>
      <c r="AE78" s="15">
        <f t="shared" si="11"/>
        <v>18.166666666666664</v>
      </c>
    </row>
    <row r="79" spans="1:31">
      <c r="A79" t="s">
        <v>1264</v>
      </c>
      <c r="B79" t="s">
        <v>1265</v>
      </c>
      <c r="C79">
        <v>10</v>
      </c>
      <c r="D79" t="s">
        <v>846</v>
      </c>
      <c r="E79">
        <v>1</v>
      </c>
      <c r="F79">
        <v>50</v>
      </c>
      <c r="G79" t="s">
        <v>573</v>
      </c>
      <c r="H79">
        <v>1</v>
      </c>
      <c r="I79">
        <v>10</v>
      </c>
      <c r="J79" t="s">
        <v>768</v>
      </c>
      <c r="K79">
        <v>1</v>
      </c>
      <c r="L79">
        <v>2</v>
      </c>
      <c r="M79">
        <v>100</v>
      </c>
      <c r="N79">
        <f>_xlfn.IFNA((VLOOKUP(B79,Product_Type!$B$2:$I$695,3,FALSE)+VLOOKUP(B79,Product_Type!$B$2:$I$695,4,FALSE))*C79,0)</f>
        <v>35</v>
      </c>
      <c r="O79">
        <f>_xlfn.IFNA((VLOOKUP(D79,Product_Type!$B$2:$I$695,3,FALSE)+VLOOKUP(D79,Product_Type!$B$2:$I$695,4,FALSE))*E79,0)</f>
        <v>2</v>
      </c>
      <c r="P79">
        <f>_xlfn.IFNA((VLOOKUP(G79,Product_Type!$B$2:$I$695,3,FALSE)+VLOOKUP(G79,Product_Type!$B$2:$I$695,4,FALSE))*H79,0)</f>
        <v>2</v>
      </c>
      <c r="Q79">
        <f>_xlfn.IFNA((VLOOKUP(J79,Product_Type!$B$2:$I$695,3,FALSE)+VLOOKUP(J79,Product_Type!$B$2:$I$695,4,FALSE))*K79,0)</f>
        <v>1</v>
      </c>
      <c r="R79">
        <f t="shared" si="12"/>
        <v>5</v>
      </c>
      <c r="S79">
        <f t="shared" si="13"/>
        <v>30</v>
      </c>
      <c r="T79" s="3">
        <f t="shared" si="14"/>
        <v>0.8571428571428571</v>
      </c>
      <c r="U79" s="5">
        <f t="shared" si="15"/>
        <v>3</v>
      </c>
      <c r="V79">
        <f>VLOOKUP(B79,Product_Type!$B$2:$I$695,8,FALSE)</f>
        <v>70</v>
      </c>
      <c r="W79" s="15">
        <f t="shared" si="16"/>
        <v>210</v>
      </c>
      <c r="X79" s="11"/>
      <c r="Y79">
        <f t="shared" si="17"/>
        <v>7</v>
      </c>
      <c r="Z79">
        <f t="shared" si="18"/>
        <v>7</v>
      </c>
      <c r="AA79">
        <f t="shared" si="19"/>
        <v>7</v>
      </c>
      <c r="AB79">
        <f t="shared" si="20"/>
        <v>0</v>
      </c>
      <c r="AC79" s="16">
        <f t="shared" si="21"/>
        <v>0</v>
      </c>
      <c r="AE79" s="15">
        <f t="shared" si="11"/>
        <v>210</v>
      </c>
    </row>
    <row r="80" spans="1:31">
      <c r="A80" t="s">
        <v>1264</v>
      </c>
      <c r="B80" t="s">
        <v>1267</v>
      </c>
      <c r="C80">
        <v>24</v>
      </c>
      <c r="D80" t="s">
        <v>846</v>
      </c>
      <c r="E80">
        <v>1</v>
      </c>
      <c r="F80">
        <v>50</v>
      </c>
      <c r="G80" t="s">
        <v>573</v>
      </c>
      <c r="H80">
        <v>1</v>
      </c>
      <c r="I80">
        <v>10</v>
      </c>
      <c r="J80" t="s">
        <v>768</v>
      </c>
      <c r="K80">
        <v>1</v>
      </c>
      <c r="L80">
        <v>2</v>
      </c>
      <c r="M80">
        <v>100</v>
      </c>
      <c r="N80">
        <f>_xlfn.IFNA((VLOOKUP(B80,Product_Type!$B$2:$I$695,3,FALSE)+VLOOKUP(B80,Product_Type!$B$2:$I$695,4,FALSE))*C80,0)</f>
        <v>48</v>
      </c>
      <c r="O80">
        <f>_xlfn.IFNA((VLOOKUP(D80,Product_Type!$B$2:$I$695,3,FALSE)+VLOOKUP(D80,Product_Type!$B$2:$I$695,4,FALSE))*E80,0)</f>
        <v>2</v>
      </c>
      <c r="P80">
        <f>_xlfn.IFNA((VLOOKUP(G80,Product_Type!$B$2:$I$695,3,FALSE)+VLOOKUP(G80,Product_Type!$B$2:$I$695,4,FALSE))*H80,0)</f>
        <v>2</v>
      </c>
      <c r="Q80">
        <f>_xlfn.IFNA((VLOOKUP(J80,Product_Type!$B$2:$I$695,3,FALSE)+VLOOKUP(J80,Product_Type!$B$2:$I$695,4,FALSE))*K80,0)</f>
        <v>1</v>
      </c>
      <c r="R80">
        <f t="shared" si="12"/>
        <v>5</v>
      </c>
      <c r="S80">
        <f t="shared" si="13"/>
        <v>43</v>
      </c>
      <c r="T80" s="3">
        <f t="shared" si="14"/>
        <v>0.89583333333333337</v>
      </c>
      <c r="U80" s="5">
        <f t="shared" si="15"/>
        <v>1.7916666666666667</v>
      </c>
      <c r="V80">
        <f>VLOOKUP(B80,Product_Type!$B$2:$I$695,8,FALSE)</f>
        <v>70</v>
      </c>
      <c r="W80" s="15">
        <f t="shared" si="16"/>
        <v>125.41666666666667</v>
      </c>
      <c r="X80" s="11"/>
      <c r="Y80">
        <f t="shared" si="17"/>
        <v>2.9166666666666665</v>
      </c>
      <c r="Z80">
        <f t="shared" si="18"/>
        <v>2.9166666666666665</v>
      </c>
      <c r="AA80">
        <f t="shared" si="19"/>
        <v>2.9166666666666665</v>
      </c>
      <c r="AB80">
        <f t="shared" si="20"/>
        <v>0</v>
      </c>
      <c r="AC80" s="16">
        <f t="shared" si="21"/>
        <v>0</v>
      </c>
      <c r="AE80" s="15">
        <f t="shared" si="11"/>
        <v>125.41666666666667</v>
      </c>
    </row>
    <row r="81" spans="1:31">
      <c r="A81" t="s">
        <v>1264</v>
      </c>
      <c r="B81" t="s">
        <v>1269</v>
      </c>
      <c r="C81">
        <v>24</v>
      </c>
      <c r="D81" t="s">
        <v>846</v>
      </c>
      <c r="E81">
        <v>1</v>
      </c>
      <c r="F81">
        <v>20</v>
      </c>
      <c r="G81" t="s">
        <v>573</v>
      </c>
      <c r="H81">
        <v>1</v>
      </c>
      <c r="I81">
        <v>5</v>
      </c>
      <c r="J81" t="s">
        <v>225</v>
      </c>
      <c r="K81">
        <v>2</v>
      </c>
      <c r="L81">
        <v>1</v>
      </c>
      <c r="M81">
        <v>100</v>
      </c>
      <c r="N81">
        <f>_xlfn.IFNA((VLOOKUP(B81,Product_Type!$B$2:$I$695,3,FALSE)+VLOOKUP(B81,Product_Type!$B$2:$I$695,4,FALSE))*C81,0)</f>
        <v>48</v>
      </c>
      <c r="O81">
        <f>_xlfn.IFNA((VLOOKUP(D81,Product_Type!$B$2:$I$695,3,FALSE)+VLOOKUP(D81,Product_Type!$B$2:$I$695,4,FALSE))*E81,0)</f>
        <v>2</v>
      </c>
      <c r="P81">
        <f>_xlfn.IFNA((VLOOKUP(G81,Product_Type!$B$2:$I$695,3,FALSE)+VLOOKUP(G81,Product_Type!$B$2:$I$695,4,FALSE))*H81,0)</f>
        <v>2</v>
      </c>
      <c r="Q81">
        <f>_xlfn.IFNA((VLOOKUP(J81,Product_Type!$B$2:$I$695,3,FALSE)+VLOOKUP(J81,Product_Type!$B$2:$I$695,4,FALSE))*K81,0)</f>
        <v>4</v>
      </c>
      <c r="R81">
        <f t="shared" si="12"/>
        <v>8</v>
      </c>
      <c r="S81">
        <f t="shared" si="13"/>
        <v>40</v>
      </c>
      <c r="T81" s="3">
        <f t="shared" si="14"/>
        <v>0.83333333333333337</v>
      </c>
      <c r="U81" s="5">
        <f t="shared" si="15"/>
        <v>1.6666666666666667</v>
      </c>
      <c r="V81">
        <f>VLOOKUP(B81,Product_Type!$B$2:$I$695,8,FALSE)</f>
        <v>60</v>
      </c>
      <c r="W81" s="15">
        <f t="shared" si="16"/>
        <v>100</v>
      </c>
      <c r="X81" s="11"/>
      <c r="Y81">
        <f t="shared" si="17"/>
        <v>2.5</v>
      </c>
      <c r="Z81">
        <f t="shared" si="18"/>
        <v>2.5</v>
      </c>
      <c r="AA81">
        <f t="shared" si="19"/>
        <v>5</v>
      </c>
      <c r="AB81">
        <f t="shared" si="20"/>
        <v>0</v>
      </c>
      <c r="AC81" s="16">
        <f t="shared" si="21"/>
        <v>0</v>
      </c>
      <c r="AE81" s="15">
        <f t="shared" si="11"/>
        <v>100</v>
      </c>
    </row>
    <row r="82" spans="1:31">
      <c r="A82" t="s">
        <v>154</v>
      </c>
      <c r="B82" t="s">
        <v>45</v>
      </c>
      <c r="C82">
        <v>2</v>
      </c>
      <c r="D82" t="s">
        <v>846</v>
      </c>
      <c r="E82">
        <v>1</v>
      </c>
      <c r="F82">
        <v>50</v>
      </c>
      <c r="G82" t="s">
        <v>573</v>
      </c>
      <c r="H82">
        <v>1</v>
      </c>
      <c r="I82">
        <v>10</v>
      </c>
      <c r="J82" t="s">
        <v>768</v>
      </c>
      <c r="K82">
        <v>1</v>
      </c>
      <c r="L82">
        <v>2</v>
      </c>
      <c r="M82">
        <v>100</v>
      </c>
      <c r="N82">
        <f>_xlfn.IFNA((VLOOKUP(B82,Product_Type!$B$2:$I$695,3,FALSE)+VLOOKUP(B82,Product_Type!$B$2:$I$695,4,FALSE))*C82,0)</f>
        <v>5.6</v>
      </c>
      <c r="O82">
        <f>_xlfn.IFNA((VLOOKUP(D82,Product_Type!$B$2:$I$695,3,FALSE)+VLOOKUP(D82,Product_Type!$B$2:$I$695,4,FALSE))*E82,0)</f>
        <v>2</v>
      </c>
      <c r="P82">
        <f>_xlfn.IFNA((VLOOKUP(G82,Product_Type!$B$2:$I$695,3,FALSE)+VLOOKUP(G82,Product_Type!$B$2:$I$695,4,FALSE))*H82,0)</f>
        <v>2</v>
      </c>
      <c r="Q82">
        <f>_xlfn.IFNA((VLOOKUP(J82,Product_Type!$B$2:$I$695,3,FALSE)+VLOOKUP(J82,Product_Type!$B$2:$I$695,4,FALSE))*K82,0)</f>
        <v>1</v>
      </c>
      <c r="R82">
        <f t="shared" si="12"/>
        <v>5</v>
      </c>
      <c r="S82">
        <f t="shared" si="13"/>
        <v>0.59999999999999964</v>
      </c>
      <c r="T82" s="3">
        <f t="shared" si="14"/>
        <v>0.10714285714285708</v>
      </c>
      <c r="U82" s="5">
        <f t="shared" si="15"/>
        <v>0.29999999999999982</v>
      </c>
      <c r="V82">
        <f>VLOOKUP(B82,Product_Type!$B$2:$I$695,8,FALSE)</f>
        <v>70</v>
      </c>
      <c r="W82" s="15">
        <f t="shared" si="16"/>
        <v>20.999999999999986</v>
      </c>
      <c r="X82" s="11"/>
      <c r="Y82">
        <f t="shared" si="17"/>
        <v>35</v>
      </c>
      <c r="Z82">
        <f t="shared" si="18"/>
        <v>35</v>
      </c>
      <c r="AA82">
        <f t="shared" si="19"/>
        <v>35</v>
      </c>
      <c r="AB82">
        <f t="shared" si="20"/>
        <v>7.2</v>
      </c>
      <c r="AC82" s="16">
        <f t="shared" si="21"/>
        <v>2.1599999999999988</v>
      </c>
      <c r="AE82" s="15">
        <f t="shared" si="11"/>
        <v>23.159999999999986</v>
      </c>
    </row>
    <row r="83" spans="1:31">
      <c r="A83" t="s">
        <v>154</v>
      </c>
      <c r="B83" t="s">
        <v>1272</v>
      </c>
      <c r="C83">
        <v>8</v>
      </c>
      <c r="D83" t="s">
        <v>565</v>
      </c>
      <c r="E83">
        <v>1</v>
      </c>
      <c r="F83">
        <v>50</v>
      </c>
      <c r="G83" t="s">
        <v>1332</v>
      </c>
      <c r="H83">
        <v>0</v>
      </c>
      <c r="I83">
        <v>0</v>
      </c>
      <c r="J83" t="s">
        <v>694</v>
      </c>
      <c r="K83">
        <v>1</v>
      </c>
      <c r="L83">
        <v>2</v>
      </c>
      <c r="M83">
        <v>100</v>
      </c>
      <c r="N83">
        <f>_xlfn.IFNA((VLOOKUP(B83,Product_Type!$B$2:$I$695,3,FALSE)+VLOOKUP(B83,Product_Type!$B$2:$I$695,4,FALSE))*C83,0)</f>
        <v>48</v>
      </c>
      <c r="O83">
        <f>_xlfn.IFNA((VLOOKUP(D83,Product_Type!$B$2:$I$695,3,FALSE)+VLOOKUP(D83,Product_Type!$B$2:$I$695,4,FALSE))*E83,0)</f>
        <v>3</v>
      </c>
      <c r="P83">
        <f>_xlfn.IFNA((VLOOKUP(G83,Product_Type!$B$2:$I$695,3,FALSE)+VLOOKUP(G83,Product_Type!$B$2:$I$695,4,FALSE))*H83,0)</f>
        <v>0</v>
      </c>
      <c r="Q83">
        <f>_xlfn.IFNA((VLOOKUP(J83,Product_Type!$B$2:$I$695,3,FALSE)+VLOOKUP(J83,Product_Type!$B$2:$I$695,4,FALSE))*K83,0)</f>
        <v>10</v>
      </c>
      <c r="R83">
        <f t="shared" si="12"/>
        <v>13</v>
      </c>
      <c r="S83">
        <f t="shared" si="13"/>
        <v>35</v>
      </c>
      <c r="T83" s="3">
        <f t="shared" si="14"/>
        <v>0.72916666666666663</v>
      </c>
      <c r="U83" s="5">
        <f t="shared" si="15"/>
        <v>4.375</v>
      </c>
      <c r="V83">
        <f>VLOOKUP(B83,Product_Type!$B$2:$I$695,8,FALSE)</f>
        <v>3.5</v>
      </c>
      <c r="W83" s="15">
        <f t="shared" si="16"/>
        <v>15.3125</v>
      </c>
      <c r="X83" s="11"/>
      <c r="Y83">
        <f t="shared" si="17"/>
        <v>0.4375</v>
      </c>
      <c r="Z83">
        <f t="shared" si="18"/>
        <v>0</v>
      </c>
      <c r="AA83">
        <f t="shared" si="19"/>
        <v>0.4375</v>
      </c>
      <c r="AB83">
        <f t="shared" si="20"/>
        <v>40</v>
      </c>
      <c r="AC83" s="16">
        <f t="shared" si="21"/>
        <v>175</v>
      </c>
      <c r="AE83" s="15">
        <f t="shared" si="11"/>
        <v>190.3125</v>
      </c>
    </row>
    <row r="84" spans="1:31">
      <c r="A84" t="s">
        <v>154</v>
      </c>
      <c r="B84" t="s">
        <v>1274</v>
      </c>
      <c r="C84">
        <v>10</v>
      </c>
      <c r="D84" t="s">
        <v>279</v>
      </c>
      <c r="E84">
        <v>1</v>
      </c>
      <c r="F84">
        <v>5</v>
      </c>
      <c r="G84" t="s">
        <v>313</v>
      </c>
      <c r="H84">
        <v>3</v>
      </c>
      <c r="I84">
        <v>5</v>
      </c>
      <c r="J84" t="s">
        <v>287</v>
      </c>
      <c r="K84">
        <v>3</v>
      </c>
      <c r="L84">
        <v>10</v>
      </c>
      <c r="M84">
        <v>100</v>
      </c>
      <c r="N84">
        <f>_xlfn.IFNA((VLOOKUP(B84,Product_Type!$B$2:$I$695,3,FALSE)+VLOOKUP(B84,Product_Type!$B$2:$I$695,4,FALSE))*C84,0)</f>
        <v>45</v>
      </c>
      <c r="O84">
        <f>_xlfn.IFNA((VLOOKUP(D84,Product_Type!$B$2:$I$695,3,FALSE)+VLOOKUP(D84,Product_Type!$B$2:$I$695,4,FALSE))*E84,0)</f>
        <v>1.8</v>
      </c>
      <c r="P84">
        <f>_xlfn.IFNA((VLOOKUP(G84,Product_Type!$B$2:$I$695,3,FALSE)+VLOOKUP(G84,Product_Type!$B$2:$I$695,4,FALSE))*H84,0)</f>
        <v>0.89999999999999991</v>
      </c>
      <c r="Q84">
        <f>_xlfn.IFNA((VLOOKUP(J84,Product_Type!$B$2:$I$695,3,FALSE)+VLOOKUP(J84,Product_Type!$B$2:$I$695,4,FALSE))*K84,0)</f>
        <v>6</v>
      </c>
      <c r="R84">
        <f t="shared" si="12"/>
        <v>8.6999999999999993</v>
      </c>
      <c r="S84">
        <f t="shared" si="13"/>
        <v>36.299999999999997</v>
      </c>
      <c r="T84" s="3">
        <f t="shared" si="14"/>
        <v>0.80666666666666664</v>
      </c>
      <c r="U84" s="5">
        <f t="shared" si="15"/>
        <v>3.63</v>
      </c>
      <c r="V84">
        <f>VLOOKUP(B84,Product_Type!$B$2:$I$695,8,FALSE)</f>
        <v>12</v>
      </c>
      <c r="W84" s="15">
        <f t="shared" si="16"/>
        <v>43.56</v>
      </c>
      <c r="X84" s="11"/>
      <c r="Y84">
        <f t="shared" si="17"/>
        <v>1.2000000000000002</v>
      </c>
      <c r="Z84">
        <f t="shared" si="18"/>
        <v>3.5999999999999996</v>
      </c>
      <c r="AA84">
        <f t="shared" si="19"/>
        <v>3.5999999999999996</v>
      </c>
      <c r="AB84">
        <f t="shared" si="20"/>
        <v>1</v>
      </c>
      <c r="AC84" s="16">
        <f t="shared" si="21"/>
        <v>3.63</v>
      </c>
      <c r="AE84" s="15">
        <f t="shared" si="11"/>
        <v>47.190000000000005</v>
      </c>
    </row>
    <row r="85" spans="1:31">
      <c r="A85" t="s">
        <v>1253</v>
      </c>
      <c r="B85" t="s">
        <v>937</v>
      </c>
      <c r="C85">
        <v>20</v>
      </c>
      <c r="D85" t="s">
        <v>279</v>
      </c>
      <c r="E85">
        <v>5</v>
      </c>
      <c r="F85">
        <v>40</v>
      </c>
      <c r="G85" t="s">
        <v>860</v>
      </c>
      <c r="H85">
        <v>1</v>
      </c>
      <c r="I85">
        <v>5</v>
      </c>
      <c r="J85" t="s">
        <v>726</v>
      </c>
      <c r="K85">
        <v>1</v>
      </c>
      <c r="L85">
        <v>5</v>
      </c>
      <c r="M85">
        <v>100</v>
      </c>
      <c r="N85">
        <f>_xlfn.IFNA((VLOOKUP(B85,Product_Type!$B$2:$I$695,3,FALSE)+VLOOKUP(B85,Product_Type!$B$2:$I$695,4,FALSE))*C85,0)</f>
        <v>70</v>
      </c>
      <c r="O85">
        <f>_xlfn.IFNA((VLOOKUP(D85,Product_Type!$B$2:$I$695,3,FALSE)+VLOOKUP(D85,Product_Type!$B$2:$I$695,4,FALSE))*E85,0)</f>
        <v>9</v>
      </c>
      <c r="P85">
        <f>_xlfn.IFNA((VLOOKUP(G85,Product_Type!$B$2:$I$695,3,FALSE)+VLOOKUP(G85,Product_Type!$B$2:$I$695,4,FALSE))*H85,0)</f>
        <v>1</v>
      </c>
      <c r="Q85">
        <f>_xlfn.IFNA((VLOOKUP(J85,Product_Type!$B$2:$I$695,3,FALSE)+VLOOKUP(J85,Product_Type!$B$2:$I$695,4,FALSE))*K85,0)</f>
        <v>0.5</v>
      </c>
      <c r="R85">
        <f t="shared" si="12"/>
        <v>10.5</v>
      </c>
      <c r="S85">
        <f t="shared" si="13"/>
        <v>59.5</v>
      </c>
      <c r="T85" s="3">
        <f t="shared" si="14"/>
        <v>0.85</v>
      </c>
      <c r="U85" s="5">
        <f t="shared" si="15"/>
        <v>2.9750000000000001</v>
      </c>
      <c r="V85">
        <f>VLOOKUP(B85,Product_Type!$B$2:$I$695,8,FALSE)</f>
        <v>2</v>
      </c>
      <c r="W85" s="15">
        <f t="shared" si="16"/>
        <v>5.95</v>
      </c>
      <c r="X85" s="11"/>
      <c r="Y85">
        <f t="shared" si="17"/>
        <v>0.5</v>
      </c>
      <c r="Z85">
        <f t="shared" si="18"/>
        <v>0.1</v>
      </c>
      <c r="AA85">
        <f t="shared" si="19"/>
        <v>0.1</v>
      </c>
      <c r="AB85">
        <f t="shared" si="20"/>
        <v>2.25</v>
      </c>
      <c r="AC85" s="16">
        <f t="shared" si="21"/>
        <v>6.6937500000000005</v>
      </c>
      <c r="AE85" s="15">
        <f t="shared" si="11"/>
        <v>12.643750000000001</v>
      </c>
    </row>
    <row r="86" spans="1:31">
      <c r="A86" t="s">
        <v>154</v>
      </c>
      <c r="B86" t="s">
        <v>1271</v>
      </c>
      <c r="C86">
        <v>10</v>
      </c>
      <c r="D86" t="s">
        <v>1334</v>
      </c>
      <c r="E86">
        <v>1</v>
      </c>
      <c r="F86">
        <v>20</v>
      </c>
      <c r="G86" t="s">
        <v>573</v>
      </c>
      <c r="H86">
        <v>1</v>
      </c>
      <c r="I86">
        <v>20</v>
      </c>
      <c r="J86" t="s">
        <v>846</v>
      </c>
      <c r="K86">
        <v>1</v>
      </c>
      <c r="L86">
        <v>20</v>
      </c>
      <c r="M86">
        <v>150</v>
      </c>
      <c r="N86">
        <f>_xlfn.IFNA((VLOOKUP(B86,Product_Type!$B$2:$I$695,3,FALSE)+VLOOKUP(B86,Product_Type!$B$2:$I$695,4,FALSE))*C86,0)</f>
        <v>42</v>
      </c>
      <c r="O86">
        <f>_xlfn.IFNA((VLOOKUP(D86,Product_Type!$B$2:$I$695,3,FALSE)+VLOOKUP(D86,Product_Type!$B$2:$I$695,4,FALSE))*E86,0)</f>
        <v>2</v>
      </c>
      <c r="P86">
        <f>_xlfn.IFNA((VLOOKUP(G86,Product_Type!$B$2:$I$695,3,FALSE)+VLOOKUP(G86,Product_Type!$B$2:$I$695,4,FALSE))*H86,0)</f>
        <v>2</v>
      </c>
      <c r="Q86">
        <f>_xlfn.IFNA((VLOOKUP(J86,Product_Type!$B$2:$I$695,3,FALSE)+VLOOKUP(J86,Product_Type!$B$2:$I$695,4,FALSE))*K86,0)</f>
        <v>2</v>
      </c>
      <c r="R86">
        <f t="shared" si="12"/>
        <v>6</v>
      </c>
      <c r="S86">
        <f t="shared" si="13"/>
        <v>36</v>
      </c>
      <c r="T86" s="3">
        <f t="shared" si="14"/>
        <v>0.8571428571428571</v>
      </c>
      <c r="U86" s="5">
        <f t="shared" si="15"/>
        <v>3.6</v>
      </c>
      <c r="V86">
        <f>VLOOKUP(B86,Product_Type!$B$2:$I$695,8,FALSE)</f>
        <v>18</v>
      </c>
      <c r="W86" s="15">
        <f t="shared" si="16"/>
        <v>64.8</v>
      </c>
      <c r="X86" s="11"/>
      <c r="Y86">
        <f t="shared" si="17"/>
        <v>1.8</v>
      </c>
      <c r="Z86">
        <f t="shared" si="18"/>
        <v>1.8</v>
      </c>
      <c r="AA86">
        <f t="shared" si="19"/>
        <v>1.8</v>
      </c>
      <c r="AB86">
        <f t="shared" si="20"/>
        <v>0</v>
      </c>
      <c r="AC86" s="16">
        <f t="shared" si="21"/>
        <v>0</v>
      </c>
      <c r="AE86" s="15">
        <f t="shared" si="11"/>
        <v>64.8</v>
      </c>
    </row>
    <row r="87" spans="1:31">
      <c r="A87" t="s">
        <v>1253</v>
      </c>
      <c r="B87" t="s">
        <v>205</v>
      </c>
      <c r="C87">
        <v>12</v>
      </c>
      <c r="D87" t="s">
        <v>565</v>
      </c>
      <c r="E87">
        <v>3</v>
      </c>
      <c r="F87">
        <v>50</v>
      </c>
      <c r="G87" t="s">
        <v>1332</v>
      </c>
      <c r="H87">
        <v>1</v>
      </c>
      <c r="I87">
        <v>20</v>
      </c>
      <c r="J87" t="s">
        <v>694</v>
      </c>
      <c r="K87">
        <v>1</v>
      </c>
      <c r="L87">
        <v>2</v>
      </c>
      <c r="M87">
        <v>100</v>
      </c>
      <c r="N87">
        <f>_xlfn.IFNA((VLOOKUP(B87,Product_Type!$B$2:$I$695,3,FALSE)+VLOOKUP(B87,Product_Type!$B$2:$I$695,4,FALSE))*C87,0)</f>
        <v>48</v>
      </c>
      <c r="O87">
        <f>_xlfn.IFNA((VLOOKUP(D87,Product_Type!$B$2:$I$695,3,FALSE)+VLOOKUP(D87,Product_Type!$B$2:$I$695,4,FALSE))*E87,0)</f>
        <v>9</v>
      </c>
      <c r="P87">
        <f>_xlfn.IFNA((VLOOKUP(G87,Product_Type!$B$2:$I$695,3,FALSE)+VLOOKUP(G87,Product_Type!$B$2:$I$695,4,FALSE))*H87,0)</f>
        <v>20</v>
      </c>
      <c r="Q87">
        <f>_xlfn.IFNA((VLOOKUP(J87,Product_Type!$B$2:$I$695,3,FALSE)+VLOOKUP(J87,Product_Type!$B$2:$I$695,4,FALSE))*K87,0)</f>
        <v>10</v>
      </c>
      <c r="R87">
        <f t="shared" si="12"/>
        <v>39</v>
      </c>
      <c r="S87">
        <f t="shared" si="13"/>
        <v>9</v>
      </c>
      <c r="T87" s="3">
        <f t="shared" si="14"/>
        <v>0.1875</v>
      </c>
      <c r="U87" s="5">
        <f t="shared" si="15"/>
        <v>0.75</v>
      </c>
      <c r="V87">
        <f>VLOOKUP(B87,Product_Type!$B$2:$I$695,8,FALSE)</f>
        <v>5.2</v>
      </c>
      <c r="W87" s="15">
        <f t="shared" si="16"/>
        <v>3.9000000000000004</v>
      </c>
      <c r="X87" s="11"/>
      <c r="Y87">
        <f t="shared" si="17"/>
        <v>1.3</v>
      </c>
      <c r="Z87">
        <f t="shared" si="18"/>
        <v>0.43333333333333335</v>
      </c>
      <c r="AA87">
        <f t="shared" si="19"/>
        <v>0.43333333333333335</v>
      </c>
      <c r="AB87">
        <f t="shared" si="20"/>
        <v>9.5</v>
      </c>
      <c r="AC87" s="16">
        <f t="shared" si="21"/>
        <v>7.125</v>
      </c>
      <c r="AE87" s="15">
        <f t="shared" si="11"/>
        <v>11.025</v>
      </c>
    </row>
    <row r="88" spans="1:31">
      <c r="A88" t="s">
        <v>1277</v>
      </c>
      <c r="B88" t="s">
        <v>1278</v>
      </c>
      <c r="C88">
        <v>20</v>
      </c>
      <c r="D88" t="s">
        <v>1306</v>
      </c>
      <c r="E88">
        <v>2</v>
      </c>
      <c r="F88">
        <v>60</v>
      </c>
      <c r="G88" t="s">
        <v>1332</v>
      </c>
      <c r="H88">
        <v>1</v>
      </c>
      <c r="I88">
        <v>20</v>
      </c>
      <c r="J88" t="s">
        <v>694</v>
      </c>
      <c r="K88">
        <v>1</v>
      </c>
      <c r="L88">
        <v>3</v>
      </c>
      <c r="M88">
        <v>100</v>
      </c>
      <c r="N88">
        <f>_xlfn.IFNA((VLOOKUP(B88,Product_Type!$B$2:$I$695,3,FALSE)+VLOOKUP(B88,Product_Type!$B$2:$I$695,4,FALSE))*C88,0)</f>
        <v>120</v>
      </c>
      <c r="O88">
        <f>_xlfn.IFNA((VLOOKUP(D88,Product_Type!$B$2:$I$695,3,FALSE)+VLOOKUP(D88,Product_Type!$B$2:$I$695,4,FALSE))*E88,0)</f>
        <v>10</v>
      </c>
      <c r="P88">
        <f>_xlfn.IFNA((VLOOKUP(G88,Product_Type!$B$2:$I$695,3,FALSE)+VLOOKUP(G88,Product_Type!$B$2:$I$695,4,FALSE))*H88,0)</f>
        <v>20</v>
      </c>
      <c r="Q88">
        <f>_xlfn.IFNA((VLOOKUP(J88,Product_Type!$B$2:$I$695,3,FALSE)+VLOOKUP(J88,Product_Type!$B$2:$I$695,4,FALSE))*K88,0)</f>
        <v>10</v>
      </c>
      <c r="R88">
        <f t="shared" si="12"/>
        <v>40</v>
      </c>
      <c r="S88">
        <f t="shared" si="13"/>
        <v>80</v>
      </c>
      <c r="T88" s="3">
        <f t="shared" si="14"/>
        <v>0.66666666666666663</v>
      </c>
      <c r="U88" s="5">
        <f t="shared" si="15"/>
        <v>4</v>
      </c>
      <c r="V88">
        <f>VLOOKUP(B88,Product_Type!$B$2:$I$695,8,FALSE)</f>
        <v>8</v>
      </c>
      <c r="W88" s="15">
        <f t="shared" si="16"/>
        <v>32</v>
      </c>
      <c r="X88" s="11"/>
      <c r="Y88">
        <f t="shared" si="17"/>
        <v>0.8</v>
      </c>
      <c r="Z88">
        <f t="shared" si="18"/>
        <v>0.4</v>
      </c>
      <c r="AA88">
        <f t="shared" si="19"/>
        <v>0.4</v>
      </c>
      <c r="AB88">
        <f t="shared" si="20"/>
        <v>0</v>
      </c>
      <c r="AC88" s="16">
        <f t="shared" si="21"/>
        <v>0</v>
      </c>
      <c r="AE88" s="15">
        <f t="shared" si="11"/>
        <v>32</v>
      </c>
    </row>
    <row r="89" spans="1:31">
      <c r="A89" t="s">
        <v>1277</v>
      </c>
      <c r="B89" t="s">
        <v>1280</v>
      </c>
      <c r="C89">
        <v>20</v>
      </c>
      <c r="D89" t="s">
        <v>1306</v>
      </c>
      <c r="E89">
        <v>20</v>
      </c>
      <c r="F89">
        <v>60</v>
      </c>
      <c r="H89">
        <v>0</v>
      </c>
      <c r="I89">
        <v>0</v>
      </c>
      <c r="K89">
        <v>0</v>
      </c>
      <c r="L89">
        <v>0</v>
      </c>
      <c r="M89">
        <v>100</v>
      </c>
      <c r="N89">
        <f>_xlfn.IFNA((VLOOKUP(B89,Product_Type!$B$2:$I$695,3,FALSE)+VLOOKUP(B89,Product_Type!$B$2:$I$695,4,FALSE))*C89,0)</f>
        <v>240</v>
      </c>
      <c r="O89">
        <f>_xlfn.IFNA((VLOOKUP(D89,Product_Type!$B$2:$I$695,3,FALSE)+VLOOKUP(D89,Product_Type!$B$2:$I$695,4,FALSE))*E89,0)</f>
        <v>100</v>
      </c>
      <c r="P89">
        <f>_xlfn.IFNA((VLOOKUP(G89,Product_Type!$B$2:$I$695,3,FALSE)+VLOOKUP(G89,Product_Type!$B$2:$I$695,4,FALSE))*H89,0)</f>
        <v>0</v>
      </c>
      <c r="Q89">
        <f>_xlfn.IFNA((VLOOKUP(J89,Product_Type!$B$2:$I$695,3,FALSE)+VLOOKUP(J89,Product_Type!$B$2:$I$695,4,FALSE))*K89,0)</f>
        <v>0</v>
      </c>
      <c r="R89">
        <f t="shared" si="12"/>
        <v>100</v>
      </c>
      <c r="S89">
        <f t="shared" si="13"/>
        <v>140</v>
      </c>
      <c r="T89" s="3">
        <f t="shared" si="14"/>
        <v>0.58333333333333337</v>
      </c>
      <c r="U89" s="5">
        <f t="shared" si="15"/>
        <v>7</v>
      </c>
      <c r="V89">
        <f>VLOOKUP(B89,Product_Type!$B$2:$I$695,8,FALSE)</f>
        <v>12</v>
      </c>
      <c r="W89" s="15">
        <f t="shared" si="16"/>
        <v>84</v>
      </c>
      <c r="X89" s="11"/>
      <c r="Y89">
        <f t="shared" si="17"/>
        <v>12</v>
      </c>
      <c r="Z89">
        <f t="shared" si="18"/>
        <v>0</v>
      </c>
      <c r="AA89">
        <f t="shared" si="19"/>
        <v>0</v>
      </c>
      <c r="AB89">
        <f t="shared" si="20"/>
        <v>3.75</v>
      </c>
      <c r="AC89" s="16">
        <f t="shared" si="21"/>
        <v>26.25</v>
      </c>
      <c r="AE89" s="15">
        <f t="shared" si="11"/>
        <v>110.25</v>
      </c>
    </row>
    <row r="90" spans="1:31">
      <c r="A90" t="s">
        <v>1277</v>
      </c>
      <c r="B90" t="s">
        <v>1282</v>
      </c>
      <c r="C90">
        <v>20</v>
      </c>
      <c r="D90" t="s">
        <v>1280</v>
      </c>
      <c r="E90">
        <v>5</v>
      </c>
      <c r="F90">
        <v>60</v>
      </c>
      <c r="H90">
        <v>0</v>
      </c>
      <c r="I90">
        <v>0</v>
      </c>
      <c r="K90">
        <v>0</v>
      </c>
      <c r="L90">
        <v>0</v>
      </c>
      <c r="M90">
        <v>100</v>
      </c>
      <c r="N90">
        <f>_xlfn.IFNA((VLOOKUP(B90,Product_Type!$B$2:$I$695,3,FALSE)+VLOOKUP(B90,Product_Type!$B$2:$I$695,4,FALSE))*C90,0)</f>
        <v>140</v>
      </c>
      <c r="O90">
        <f>_xlfn.IFNA((VLOOKUP(D90,Product_Type!$B$2:$I$695,3,FALSE)+VLOOKUP(D90,Product_Type!$B$2:$I$695,4,FALSE))*E90,0)</f>
        <v>60</v>
      </c>
      <c r="P90">
        <f>_xlfn.IFNA((VLOOKUP(G90,Product_Type!$B$2:$I$695,3,FALSE)+VLOOKUP(G90,Product_Type!$B$2:$I$695,4,FALSE))*H90,0)</f>
        <v>0</v>
      </c>
      <c r="Q90">
        <f>_xlfn.IFNA((VLOOKUP(J90,Product_Type!$B$2:$I$695,3,FALSE)+VLOOKUP(J90,Product_Type!$B$2:$I$695,4,FALSE))*K90,0)</f>
        <v>0</v>
      </c>
      <c r="R90">
        <f t="shared" si="12"/>
        <v>60</v>
      </c>
      <c r="S90">
        <f t="shared" si="13"/>
        <v>80</v>
      </c>
      <c r="T90" s="3">
        <f t="shared" si="14"/>
        <v>0.5714285714285714</v>
      </c>
      <c r="U90" s="5">
        <f t="shared" si="15"/>
        <v>4</v>
      </c>
      <c r="V90">
        <f>VLOOKUP(B90,Product_Type!$B$2:$I$695,8,FALSE)</f>
        <v>15</v>
      </c>
      <c r="W90" s="15">
        <f t="shared" si="16"/>
        <v>60</v>
      </c>
      <c r="X90" s="11"/>
      <c r="Y90">
        <f t="shared" si="17"/>
        <v>3.75</v>
      </c>
      <c r="Z90">
        <f t="shared" si="18"/>
        <v>0</v>
      </c>
      <c r="AA90">
        <f t="shared" si="19"/>
        <v>0</v>
      </c>
      <c r="AB90">
        <f t="shared" si="20"/>
        <v>0</v>
      </c>
      <c r="AC90" s="16">
        <f t="shared" si="21"/>
        <v>0</v>
      </c>
      <c r="AE90" s="15">
        <f t="shared" si="11"/>
        <v>60</v>
      </c>
    </row>
    <row r="91" spans="1:31">
      <c r="A91" t="s">
        <v>154</v>
      </c>
      <c r="B91" t="s">
        <v>1284</v>
      </c>
      <c r="C91">
        <v>4</v>
      </c>
      <c r="D91" t="s">
        <v>225</v>
      </c>
      <c r="E91">
        <v>3</v>
      </c>
      <c r="F91">
        <v>50</v>
      </c>
      <c r="G91" t="s">
        <v>595</v>
      </c>
      <c r="H91">
        <v>6</v>
      </c>
      <c r="I91">
        <v>20</v>
      </c>
      <c r="J91" t="s">
        <v>726</v>
      </c>
      <c r="K91">
        <v>5</v>
      </c>
      <c r="L91">
        <v>5</v>
      </c>
      <c r="M91">
        <v>100</v>
      </c>
      <c r="N91">
        <f>_xlfn.IFNA((VLOOKUP(B91,Product_Type!$B$2:$I$695,3,FALSE)+VLOOKUP(B91,Product_Type!$B$2:$I$695,4,FALSE))*C91,0)</f>
        <v>40</v>
      </c>
      <c r="O91">
        <f>_xlfn.IFNA((VLOOKUP(D91,Product_Type!$B$2:$I$695,3,FALSE)+VLOOKUP(D91,Product_Type!$B$2:$I$695,4,FALSE))*E91,0)</f>
        <v>6</v>
      </c>
      <c r="P91">
        <f>_xlfn.IFNA((VLOOKUP(G91,Product_Type!$B$2:$I$695,3,FALSE)+VLOOKUP(G91,Product_Type!$B$2:$I$695,4,FALSE))*H91,0)</f>
        <v>6</v>
      </c>
      <c r="Q91">
        <f>_xlfn.IFNA((VLOOKUP(J91,Product_Type!$B$2:$I$695,3,FALSE)+VLOOKUP(J91,Product_Type!$B$2:$I$695,4,FALSE))*K91,0)</f>
        <v>2.5</v>
      </c>
      <c r="R91">
        <f t="shared" si="12"/>
        <v>14.5</v>
      </c>
      <c r="S91">
        <f t="shared" si="13"/>
        <v>25.5</v>
      </c>
      <c r="T91" s="3">
        <f t="shared" si="14"/>
        <v>0.63749999999999996</v>
      </c>
      <c r="U91" s="5">
        <f t="shared" si="15"/>
        <v>6.375</v>
      </c>
      <c r="V91">
        <f>VLOOKUP(B91,Product_Type!$B$2:$I$695,8,FALSE)</f>
        <v>3</v>
      </c>
      <c r="W91" s="15">
        <f t="shared" si="16"/>
        <v>19.125</v>
      </c>
      <c r="X91" s="11"/>
      <c r="Y91">
        <f t="shared" si="17"/>
        <v>2.25</v>
      </c>
      <c r="Z91">
        <f t="shared" si="18"/>
        <v>4.5</v>
      </c>
      <c r="AA91">
        <f t="shared" si="19"/>
        <v>3.75</v>
      </c>
      <c r="AB91">
        <f t="shared" si="20"/>
        <v>0.5</v>
      </c>
      <c r="AC91" s="16">
        <f t="shared" si="21"/>
        <v>3.1875</v>
      </c>
      <c r="AE91" s="15">
        <f t="shared" si="11"/>
        <v>22.3125</v>
      </c>
    </row>
    <row r="92" spans="1:31">
      <c r="A92" t="s">
        <v>154</v>
      </c>
      <c r="B92" t="s">
        <v>179</v>
      </c>
      <c r="C92">
        <v>5</v>
      </c>
      <c r="D92" t="s">
        <v>860</v>
      </c>
      <c r="E92">
        <v>1</v>
      </c>
      <c r="F92">
        <v>10</v>
      </c>
      <c r="G92" t="s">
        <v>728</v>
      </c>
      <c r="H92">
        <v>2</v>
      </c>
      <c r="I92">
        <v>35</v>
      </c>
      <c r="K92">
        <v>0</v>
      </c>
      <c r="L92">
        <v>0</v>
      </c>
      <c r="M92">
        <v>100</v>
      </c>
      <c r="N92">
        <f>_xlfn.IFNA((VLOOKUP(B92,Product_Type!$B$2:$I$695,3,FALSE)+VLOOKUP(B92,Product_Type!$B$2:$I$695,4,FALSE))*C92,0)</f>
        <v>45</v>
      </c>
      <c r="O92">
        <f>_xlfn.IFNA((VLOOKUP(D92,Product_Type!$B$2:$I$695,3,FALSE)+VLOOKUP(D92,Product_Type!$B$2:$I$695,4,FALSE))*E92,0)</f>
        <v>1</v>
      </c>
      <c r="P92">
        <f>_xlfn.IFNA((VLOOKUP(G92,Product_Type!$B$2:$I$695,3,FALSE)+VLOOKUP(G92,Product_Type!$B$2:$I$695,4,FALSE))*H92,0)</f>
        <v>12</v>
      </c>
      <c r="Q92">
        <f>_xlfn.IFNA((VLOOKUP(J92,Product_Type!$B$2:$I$695,3,FALSE)+VLOOKUP(J92,Product_Type!$B$2:$I$695,4,FALSE))*K92,0)</f>
        <v>0</v>
      </c>
      <c r="R92">
        <f t="shared" si="12"/>
        <v>13</v>
      </c>
      <c r="S92">
        <f t="shared" si="13"/>
        <v>32</v>
      </c>
      <c r="T92" s="3">
        <f t="shared" si="14"/>
        <v>0.71111111111111114</v>
      </c>
      <c r="U92" s="5">
        <f t="shared" si="15"/>
        <v>6.4</v>
      </c>
      <c r="V92">
        <f>VLOOKUP(B92,Product_Type!$B$2:$I$695,8,FALSE)</f>
        <v>3</v>
      </c>
      <c r="W92" s="15">
        <f t="shared" si="16"/>
        <v>19.200000000000003</v>
      </c>
      <c r="X92" s="11"/>
      <c r="Y92">
        <f t="shared" si="17"/>
        <v>0.60000000000000009</v>
      </c>
      <c r="Z92">
        <f t="shared" si="18"/>
        <v>1.2000000000000002</v>
      </c>
      <c r="AA92">
        <f t="shared" si="19"/>
        <v>0</v>
      </c>
      <c r="AB92" t="e">
        <f t="shared" si="20"/>
        <v>#N/A</v>
      </c>
      <c r="AC92" s="16" t="e">
        <f t="shared" si="21"/>
        <v>#N/A</v>
      </c>
      <c r="AE92" s="15" t="e">
        <f t="shared" si="11"/>
        <v>#N/A</v>
      </c>
    </row>
    <row r="93" spans="1:31">
      <c r="A93" t="s">
        <v>154</v>
      </c>
      <c r="B93" t="s">
        <v>1286</v>
      </c>
      <c r="C93">
        <v>20</v>
      </c>
      <c r="D93" t="s">
        <v>846</v>
      </c>
      <c r="E93">
        <v>1</v>
      </c>
      <c r="F93">
        <v>8</v>
      </c>
      <c r="G93" t="s">
        <v>225</v>
      </c>
      <c r="H93">
        <v>2</v>
      </c>
      <c r="I93">
        <v>5</v>
      </c>
      <c r="K93">
        <v>0</v>
      </c>
      <c r="L93">
        <v>0</v>
      </c>
      <c r="M93">
        <v>100</v>
      </c>
      <c r="N93">
        <f>_xlfn.IFNA((VLOOKUP(B93,Product_Type!$B$2:$I$695,3,FALSE)+VLOOKUP(B93,Product_Type!$B$2:$I$695,4,FALSE))*C93,0)</f>
        <v>120</v>
      </c>
      <c r="O93">
        <f>_xlfn.IFNA((VLOOKUP(D93,Product_Type!$B$2:$I$695,3,FALSE)+VLOOKUP(D93,Product_Type!$B$2:$I$695,4,FALSE))*E93,0)</f>
        <v>2</v>
      </c>
      <c r="P93">
        <f>_xlfn.IFNA((VLOOKUP(G93,Product_Type!$B$2:$I$695,3,FALSE)+VLOOKUP(G93,Product_Type!$B$2:$I$695,4,FALSE))*H93,0)</f>
        <v>4</v>
      </c>
      <c r="Q93">
        <f>_xlfn.IFNA((VLOOKUP(J93,Product_Type!$B$2:$I$695,3,FALSE)+VLOOKUP(J93,Product_Type!$B$2:$I$695,4,FALSE))*K93,0)</f>
        <v>0</v>
      </c>
      <c r="R93">
        <f t="shared" si="12"/>
        <v>6</v>
      </c>
      <c r="S93">
        <f t="shared" si="13"/>
        <v>114</v>
      </c>
      <c r="T93" s="3">
        <f t="shared" si="14"/>
        <v>0.95</v>
      </c>
      <c r="U93" s="5">
        <f t="shared" si="15"/>
        <v>5.7</v>
      </c>
      <c r="V93">
        <f>VLOOKUP(B93,Product_Type!$B$2:$I$695,8,FALSE)</f>
        <v>3</v>
      </c>
      <c r="W93" s="15">
        <f t="shared" si="16"/>
        <v>17.100000000000001</v>
      </c>
      <c r="X93" s="11"/>
      <c r="Y93">
        <f t="shared" si="17"/>
        <v>0.15000000000000002</v>
      </c>
      <c r="Z93">
        <f t="shared" si="18"/>
        <v>0.30000000000000004</v>
      </c>
      <c r="AA93">
        <f t="shared" si="19"/>
        <v>0</v>
      </c>
      <c r="AB93">
        <f t="shared" si="20"/>
        <v>10.199999999999999</v>
      </c>
      <c r="AC93" s="16">
        <f t="shared" si="21"/>
        <v>58.14</v>
      </c>
      <c r="AE93" s="15">
        <f t="shared" si="11"/>
        <v>75.240000000000009</v>
      </c>
    </row>
    <row r="94" spans="1:31">
      <c r="A94" t="s">
        <v>1253</v>
      </c>
      <c r="B94" t="s">
        <v>43</v>
      </c>
      <c r="C94">
        <v>15</v>
      </c>
      <c r="D94" t="s">
        <v>846</v>
      </c>
      <c r="E94">
        <v>1</v>
      </c>
      <c r="F94">
        <v>15</v>
      </c>
      <c r="G94" t="s">
        <v>716</v>
      </c>
      <c r="H94">
        <v>1</v>
      </c>
      <c r="I94">
        <v>15</v>
      </c>
      <c r="J94" t="s">
        <v>1338</v>
      </c>
      <c r="K94">
        <v>1</v>
      </c>
      <c r="L94">
        <v>10</v>
      </c>
      <c r="M94">
        <v>100</v>
      </c>
      <c r="N94">
        <f>_xlfn.IFNA((VLOOKUP(B94,Product_Type!$B$2:$I$695,3,FALSE)+VLOOKUP(B94,Product_Type!$B$2:$I$695,4,FALSE))*C94,0)</f>
        <v>45</v>
      </c>
      <c r="O94">
        <f>_xlfn.IFNA((VLOOKUP(D94,Product_Type!$B$2:$I$695,3,FALSE)+VLOOKUP(D94,Product_Type!$B$2:$I$695,4,FALSE))*E94,0)</f>
        <v>2</v>
      </c>
      <c r="P94">
        <f>_xlfn.IFNA((VLOOKUP(G94,Product_Type!$B$2:$I$695,3,FALSE)+VLOOKUP(G94,Product_Type!$B$2:$I$695,4,FALSE))*H94,0)</f>
        <v>1.1000000000000001</v>
      </c>
      <c r="Q94">
        <f>_xlfn.IFNA((VLOOKUP(J94,Product_Type!$B$2:$I$695,3,FALSE)+VLOOKUP(J94,Product_Type!$B$2:$I$695,4,FALSE))*K94,0)</f>
        <v>1</v>
      </c>
      <c r="R94">
        <f t="shared" si="12"/>
        <v>4.0999999999999996</v>
      </c>
      <c r="S94">
        <f t="shared" si="13"/>
        <v>40.9</v>
      </c>
      <c r="T94" s="3">
        <f t="shared" si="14"/>
        <v>0.90888888888888886</v>
      </c>
      <c r="U94" s="5">
        <f t="shared" si="15"/>
        <v>2.7266666666666666</v>
      </c>
      <c r="V94">
        <f>VLOOKUP(B94,Product_Type!$B$2:$I$695,8,FALSE)</f>
        <v>3</v>
      </c>
      <c r="W94" s="15">
        <f t="shared" si="16"/>
        <v>8.18</v>
      </c>
      <c r="X94" s="11"/>
      <c r="Y94">
        <f t="shared" si="17"/>
        <v>0.2</v>
      </c>
      <c r="Z94">
        <f t="shared" si="18"/>
        <v>0.2</v>
      </c>
      <c r="AA94">
        <f t="shared" si="19"/>
        <v>0.2</v>
      </c>
      <c r="AB94">
        <f t="shared" si="20"/>
        <v>4.9000000000000004</v>
      </c>
      <c r="AC94" s="16">
        <f t="shared" si="21"/>
        <v>13.360666666666667</v>
      </c>
      <c r="AE94" s="15">
        <f t="shared" si="11"/>
        <v>21.540666666666667</v>
      </c>
    </row>
    <row r="95" spans="1:31">
      <c r="A95" t="s">
        <v>154</v>
      </c>
      <c r="B95" t="s">
        <v>247</v>
      </c>
      <c r="C95">
        <v>8</v>
      </c>
      <c r="D95" t="s">
        <v>846</v>
      </c>
      <c r="E95">
        <v>2</v>
      </c>
      <c r="F95">
        <v>30</v>
      </c>
      <c r="G95" t="s">
        <v>573</v>
      </c>
      <c r="H95">
        <v>2</v>
      </c>
      <c r="I95">
        <v>30</v>
      </c>
      <c r="J95" t="s">
        <v>595</v>
      </c>
      <c r="K95">
        <v>1</v>
      </c>
      <c r="L95">
        <v>5</v>
      </c>
      <c r="M95">
        <v>100</v>
      </c>
      <c r="N95">
        <f>_xlfn.IFNA((VLOOKUP(B95,Product_Type!$B$2:$I$695,3,FALSE)+VLOOKUP(B95,Product_Type!$B$2:$I$695,4,FALSE))*C95,0)</f>
        <v>32</v>
      </c>
      <c r="O95">
        <f>_xlfn.IFNA((VLOOKUP(D95,Product_Type!$B$2:$I$695,3,FALSE)+VLOOKUP(D95,Product_Type!$B$2:$I$695,4,FALSE))*E95,0)</f>
        <v>4</v>
      </c>
      <c r="P95">
        <f>_xlfn.IFNA((VLOOKUP(G95,Product_Type!$B$2:$I$695,3,FALSE)+VLOOKUP(G95,Product_Type!$B$2:$I$695,4,FALSE))*H95,0)</f>
        <v>4</v>
      </c>
      <c r="Q95">
        <f>_xlfn.IFNA((VLOOKUP(J95,Product_Type!$B$2:$I$695,3,FALSE)+VLOOKUP(J95,Product_Type!$B$2:$I$695,4,FALSE))*K95,0)</f>
        <v>1</v>
      </c>
      <c r="R95">
        <f t="shared" si="12"/>
        <v>9</v>
      </c>
      <c r="S95">
        <f t="shared" si="13"/>
        <v>23</v>
      </c>
      <c r="T95" s="3">
        <f t="shared" si="14"/>
        <v>0.71875</v>
      </c>
      <c r="U95" s="5">
        <f t="shared" si="15"/>
        <v>2.875</v>
      </c>
      <c r="V95">
        <f>VLOOKUP(B95,Product_Type!$B$2:$I$695,8,FALSE)</f>
        <v>3</v>
      </c>
      <c r="W95" s="15">
        <f t="shared" si="16"/>
        <v>8.625</v>
      </c>
      <c r="X95" s="11"/>
      <c r="Y95">
        <f t="shared" si="17"/>
        <v>0.75</v>
      </c>
      <c r="Z95">
        <f t="shared" si="18"/>
        <v>0.75</v>
      </c>
      <c r="AA95">
        <f t="shared" si="19"/>
        <v>0.375</v>
      </c>
      <c r="AB95" t="e">
        <f t="shared" si="20"/>
        <v>#N/A</v>
      </c>
      <c r="AC95" s="16" t="e">
        <f t="shared" si="21"/>
        <v>#N/A</v>
      </c>
      <c r="AE95" s="15" t="e">
        <f t="shared" si="11"/>
        <v>#N/A</v>
      </c>
    </row>
    <row r="96" spans="1:31">
      <c r="A96" t="s">
        <v>154</v>
      </c>
      <c r="B96" t="s">
        <v>245</v>
      </c>
      <c r="C96">
        <v>4</v>
      </c>
      <c r="D96" t="s">
        <v>305</v>
      </c>
      <c r="E96">
        <v>3</v>
      </c>
      <c r="F96">
        <v>50</v>
      </c>
      <c r="G96" t="s">
        <v>1336</v>
      </c>
      <c r="H96">
        <v>1</v>
      </c>
      <c r="I96">
        <v>5</v>
      </c>
      <c r="K96">
        <v>0</v>
      </c>
      <c r="L96">
        <v>0</v>
      </c>
      <c r="M96">
        <v>100</v>
      </c>
      <c r="N96">
        <f>_xlfn.IFNA((VLOOKUP(B96,Product_Type!$B$2:$I$695,3,FALSE)+VLOOKUP(B96,Product_Type!$B$2:$I$695,4,FALSE))*C96,0)</f>
        <v>12</v>
      </c>
      <c r="O96">
        <f>_xlfn.IFNA((VLOOKUP(D96,Product_Type!$B$2:$I$695,3,FALSE)+VLOOKUP(D96,Product_Type!$B$2:$I$695,4,FALSE))*E96,0)</f>
        <v>12</v>
      </c>
      <c r="P96">
        <f>_xlfn.IFNA((VLOOKUP(G96,Product_Type!$B$2:$I$695,3,FALSE)+VLOOKUP(G96,Product_Type!$B$2:$I$695,4,FALSE))*H96,0)</f>
        <v>0.3</v>
      </c>
      <c r="Q96">
        <f>_xlfn.IFNA((VLOOKUP(J96,Product_Type!$B$2:$I$695,3,FALSE)+VLOOKUP(J96,Product_Type!$B$2:$I$695,4,FALSE))*K96,0)</f>
        <v>0</v>
      </c>
      <c r="R96">
        <f t="shared" si="12"/>
        <v>12.3</v>
      </c>
      <c r="S96">
        <f t="shared" si="13"/>
        <v>-0.30000000000000071</v>
      </c>
      <c r="T96" s="3">
        <f t="shared" si="14"/>
        <v>-2.500000000000006E-2</v>
      </c>
      <c r="U96" s="5">
        <f t="shared" si="15"/>
        <v>-7.5000000000000178E-2</v>
      </c>
      <c r="V96">
        <f>VLOOKUP(B96,Product_Type!$B$2:$I$695,8,FALSE)</f>
        <v>4</v>
      </c>
      <c r="W96" s="15">
        <f t="shared" si="16"/>
        <v>-0.30000000000000071</v>
      </c>
      <c r="X96" s="11"/>
      <c r="Y96">
        <f t="shared" si="17"/>
        <v>3</v>
      </c>
      <c r="Z96">
        <f t="shared" si="18"/>
        <v>1</v>
      </c>
      <c r="AA96">
        <f t="shared" si="19"/>
        <v>0</v>
      </c>
      <c r="AB96" t="e">
        <f t="shared" si="20"/>
        <v>#N/A</v>
      </c>
      <c r="AC96" s="16" t="e">
        <f t="shared" si="21"/>
        <v>#N/A</v>
      </c>
      <c r="AE96" s="15" t="e">
        <f t="shared" si="11"/>
        <v>#N/A</v>
      </c>
    </row>
    <row r="97" spans="1:31">
      <c r="A97" t="s">
        <v>1253</v>
      </c>
      <c r="B97" t="s">
        <v>1289</v>
      </c>
      <c r="C97">
        <v>50</v>
      </c>
      <c r="D97" t="s">
        <v>573</v>
      </c>
      <c r="E97">
        <v>10</v>
      </c>
      <c r="F97">
        <v>30</v>
      </c>
      <c r="G97" t="s">
        <v>245</v>
      </c>
      <c r="H97">
        <v>2</v>
      </c>
      <c r="I97">
        <v>15</v>
      </c>
      <c r="J97" t="s">
        <v>850</v>
      </c>
      <c r="K97">
        <v>1</v>
      </c>
      <c r="L97">
        <v>5</v>
      </c>
      <c r="M97">
        <v>100</v>
      </c>
      <c r="N97">
        <f>_xlfn.IFNA((VLOOKUP(B97,Product_Type!$B$2:$I$695,3,FALSE)+VLOOKUP(B97,Product_Type!$B$2:$I$695,4,FALSE))*C97,0)</f>
        <v>250</v>
      </c>
      <c r="O97">
        <f>_xlfn.IFNA((VLOOKUP(D97,Product_Type!$B$2:$I$695,3,FALSE)+VLOOKUP(D97,Product_Type!$B$2:$I$695,4,FALSE))*E97,0)</f>
        <v>20</v>
      </c>
      <c r="P97">
        <f>_xlfn.IFNA((VLOOKUP(G97,Product_Type!$B$2:$I$695,3,FALSE)+VLOOKUP(G97,Product_Type!$B$2:$I$695,4,FALSE))*H97,0)</f>
        <v>6</v>
      </c>
      <c r="Q97">
        <f>_xlfn.IFNA((VLOOKUP(J97,Product_Type!$B$2:$I$695,3,FALSE)+VLOOKUP(J97,Product_Type!$B$2:$I$695,4,FALSE))*K97,0)</f>
        <v>1</v>
      </c>
      <c r="R97">
        <f t="shared" si="12"/>
        <v>27</v>
      </c>
      <c r="S97">
        <f t="shared" si="13"/>
        <v>223</v>
      </c>
      <c r="T97" s="3">
        <f t="shared" si="14"/>
        <v>0.89200000000000002</v>
      </c>
      <c r="U97" s="5">
        <f t="shared" si="15"/>
        <v>4.46</v>
      </c>
      <c r="V97">
        <f>VLOOKUP(B97,Product_Type!$B$2:$I$695,8,FALSE)</f>
        <v>3</v>
      </c>
      <c r="W97" s="15">
        <f t="shared" si="16"/>
        <v>13.379999999999999</v>
      </c>
      <c r="X97" s="11"/>
      <c r="Y97">
        <f t="shared" si="17"/>
        <v>0.60000000000000009</v>
      </c>
      <c r="Z97">
        <f t="shared" si="18"/>
        <v>0.12</v>
      </c>
      <c r="AA97">
        <f t="shared" si="19"/>
        <v>0.06</v>
      </c>
      <c r="AB97">
        <f t="shared" si="20"/>
        <v>1.8</v>
      </c>
      <c r="AC97" s="16">
        <f t="shared" si="21"/>
        <v>8.0280000000000005</v>
      </c>
      <c r="AE97" s="15">
        <f t="shared" si="11"/>
        <v>21.408000000000001</v>
      </c>
    </row>
    <row r="98" spans="1:31">
      <c r="A98" t="s">
        <v>1253</v>
      </c>
      <c r="B98" t="s">
        <v>1290</v>
      </c>
      <c r="C98">
        <v>30</v>
      </c>
      <c r="D98" t="s">
        <v>608</v>
      </c>
      <c r="E98">
        <v>4</v>
      </c>
      <c r="F98">
        <v>40</v>
      </c>
      <c r="G98" t="s">
        <v>694</v>
      </c>
      <c r="H98">
        <v>2</v>
      </c>
      <c r="I98">
        <v>2</v>
      </c>
      <c r="J98" t="s">
        <v>225</v>
      </c>
      <c r="K98">
        <v>1</v>
      </c>
      <c r="L98">
        <v>5</v>
      </c>
      <c r="M98">
        <v>100</v>
      </c>
      <c r="N98">
        <f>_xlfn.IFNA((VLOOKUP(B98,Product_Type!$B$2:$I$695,3,FALSE)+VLOOKUP(B98,Product_Type!$B$2:$I$695,4,FALSE))*C98,0)</f>
        <v>300</v>
      </c>
      <c r="O98">
        <f>_xlfn.IFNA((VLOOKUP(D98,Product_Type!$B$2:$I$695,3,FALSE)+VLOOKUP(D98,Product_Type!$B$2:$I$695,4,FALSE))*E98,0)</f>
        <v>240</v>
      </c>
      <c r="P98">
        <f>_xlfn.IFNA((VLOOKUP(G98,Product_Type!$B$2:$I$695,3,FALSE)+VLOOKUP(G98,Product_Type!$B$2:$I$695,4,FALSE))*H98,0)</f>
        <v>20</v>
      </c>
      <c r="Q98">
        <f>_xlfn.IFNA((VLOOKUP(J98,Product_Type!$B$2:$I$695,3,FALSE)+VLOOKUP(J98,Product_Type!$B$2:$I$695,4,FALSE))*K98,0)</f>
        <v>2</v>
      </c>
      <c r="R98">
        <f t="shared" si="12"/>
        <v>262</v>
      </c>
      <c r="S98">
        <f t="shared" si="13"/>
        <v>38</v>
      </c>
      <c r="T98" s="3">
        <f t="shared" si="14"/>
        <v>0.12666666666666668</v>
      </c>
      <c r="U98" s="5">
        <f t="shared" si="15"/>
        <v>1.2666666666666666</v>
      </c>
      <c r="V98">
        <f>VLOOKUP(B98,Product_Type!$B$2:$I$695,8,FALSE)</f>
        <v>4</v>
      </c>
      <c r="W98" s="15">
        <f t="shared" si="16"/>
        <v>5.0666666666666664</v>
      </c>
      <c r="X98" s="11"/>
      <c r="Y98">
        <f t="shared" si="17"/>
        <v>0.53333333333333333</v>
      </c>
      <c r="Z98">
        <f t="shared" si="18"/>
        <v>0.26666666666666666</v>
      </c>
      <c r="AA98">
        <f t="shared" si="19"/>
        <v>0.13333333333333333</v>
      </c>
      <c r="AB98">
        <f t="shared" si="20"/>
        <v>0</v>
      </c>
      <c r="AC98" s="16">
        <f t="shared" si="21"/>
        <v>0</v>
      </c>
      <c r="AE98" s="15">
        <f t="shared" si="11"/>
        <v>5.0666666666666664</v>
      </c>
    </row>
    <row r="99" spans="1:31">
      <c r="A99" t="s">
        <v>1253</v>
      </c>
      <c r="B99" t="s">
        <v>1292</v>
      </c>
      <c r="C99">
        <v>10</v>
      </c>
      <c r="D99" t="s">
        <v>595</v>
      </c>
      <c r="E99">
        <v>15</v>
      </c>
      <c r="F99">
        <v>20</v>
      </c>
      <c r="G99" t="s">
        <v>726</v>
      </c>
      <c r="H99">
        <v>1</v>
      </c>
      <c r="I99">
        <v>1</v>
      </c>
      <c r="J99" t="s">
        <v>852</v>
      </c>
      <c r="K99">
        <v>10</v>
      </c>
      <c r="L99">
        <v>5</v>
      </c>
      <c r="M99">
        <v>100</v>
      </c>
      <c r="N99">
        <f>_xlfn.IFNA((VLOOKUP(B99,Product_Type!$B$2:$I$695,3,FALSE)+VLOOKUP(B99,Product_Type!$B$2:$I$695,4,FALSE))*C99,0)</f>
        <v>50</v>
      </c>
      <c r="O99">
        <f>_xlfn.IFNA((VLOOKUP(D99,Product_Type!$B$2:$I$695,3,FALSE)+VLOOKUP(D99,Product_Type!$B$2:$I$695,4,FALSE))*E99,0)</f>
        <v>15</v>
      </c>
      <c r="P99">
        <f>_xlfn.IFNA((VLOOKUP(G99,Product_Type!$B$2:$I$695,3,FALSE)+VLOOKUP(G99,Product_Type!$B$2:$I$695,4,FALSE))*H99,0)</f>
        <v>0.5</v>
      </c>
      <c r="Q99">
        <f>_xlfn.IFNA((VLOOKUP(J99,Product_Type!$B$2:$I$695,3,FALSE)+VLOOKUP(J99,Product_Type!$B$2:$I$695,4,FALSE))*K99,0)</f>
        <v>3</v>
      </c>
      <c r="R99">
        <f t="shared" si="12"/>
        <v>18.5</v>
      </c>
      <c r="S99">
        <f t="shared" si="13"/>
        <v>31.5</v>
      </c>
      <c r="T99" s="3">
        <f t="shared" si="14"/>
        <v>0.63</v>
      </c>
      <c r="U99" s="5">
        <f t="shared" si="15"/>
        <v>3.15</v>
      </c>
      <c r="V99">
        <f>VLOOKUP(B99,Product_Type!$B$2:$I$695,8,FALSE)</f>
        <v>5</v>
      </c>
      <c r="W99" s="15">
        <f t="shared" si="16"/>
        <v>15.75</v>
      </c>
      <c r="X99" s="11"/>
      <c r="Y99">
        <f t="shared" si="17"/>
        <v>7.5</v>
      </c>
      <c r="Z99">
        <f t="shared" si="18"/>
        <v>0.5</v>
      </c>
      <c r="AA99">
        <f t="shared" si="19"/>
        <v>5</v>
      </c>
      <c r="AB99">
        <f t="shared" si="20"/>
        <v>11.55</v>
      </c>
      <c r="AC99" s="16">
        <f t="shared" si="21"/>
        <v>36.3825</v>
      </c>
      <c r="AE99" s="15">
        <f t="shared" si="11"/>
        <v>52.1325</v>
      </c>
    </row>
    <row r="100" spans="1:31">
      <c r="A100" t="s">
        <v>1253</v>
      </c>
      <c r="B100" t="s">
        <v>77</v>
      </c>
      <c r="C100">
        <v>10</v>
      </c>
      <c r="D100" t="s">
        <v>595</v>
      </c>
      <c r="E100">
        <v>15</v>
      </c>
      <c r="F100">
        <v>5</v>
      </c>
      <c r="G100" t="s">
        <v>768</v>
      </c>
      <c r="H100">
        <v>1</v>
      </c>
      <c r="I100">
        <v>1</v>
      </c>
      <c r="J100" t="s">
        <v>858</v>
      </c>
      <c r="K100">
        <v>1</v>
      </c>
      <c r="L100">
        <v>5</v>
      </c>
      <c r="M100">
        <v>100</v>
      </c>
      <c r="N100">
        <f>_xlfn.IFNA((VLOOKUP(B100,Product_Type!$B$2:$I$695,3,FALSE)+VLOOKUP(B100,Product_Type!$B$2:$I$695,4,FALSE))*C100,0)</f>
        <v>60</v>
      </c>
      <c r="O100">
        <f>_xlfn.IFNA((VLOOKUP(D100,Product_Type!$B$2:$I$695,3,FALSE)+VLOOKUP(D100,Product_Type!$B$2:$I$695,4,FALSE))*E100,0)</f>
        <v>15</v>
      </c>
      <c r="P100">
        <f>_xlfn.IFNA((VLOOKUP(G100,Product_Type!$B$2:$I$695,3,FALSE)+VLOOKUP(G100,Product_Type!$B$2:$I$695,4,FALSE))*H100,0)</f>
        <v>1</v>
      </c>
      <c r="Q100">
        <f>_xlfn.IFNA((VLOOKUP(J100,Product_Type!$B$2:$I$695,3,FALSE)+VLOOKUP(J100,Product_Type!$B$2:$I$695,4,FALSE))*K100,0)</f>
        <v>1</v>
      </c>
      <c r="R100">
        <f t="shared" si="12"/>
        <v>17</v>
      </c>
      <c r="S100">
        <f t="shared" si="13"/>
        <v>43</v>
      </c>
      <c r="T100" s="3">
        <f t="shared" si="14"/>
        <v>0.71666666666666667</v>
      </c>
      <c r="U100" s="5">
        <f t="shared" si="15"/>
        <v>4.3</v>
      </c>
      <c r="V100">
        <f>VLOOKUP(B100,Product_Type!$B$2:$I$695,8,FALSE)</f>
        <v>5</v>
      </c>
      <c r="W100" s="15">
        <f t="shared" si="16"/>
        <v>21.5</v>
      </c>
      <c r="X100" s="11"/>
      <c r="Y100">
        <f t="shared" si="17"/>
        <v>7.5</v>
      </c>
      <c r="Z100">
        <f t="shared" si="18"/>
        <v>0.5</v>
      </c>
      <c r="AA100">
        <f t="shared" si="19"/>
        <v>0.5</v>
      </c>
      <c r="AB100" t="e">
        <f t="shared" si="20"/>
        <v>#N/A</v>
      </c>
      <c r="AC100" s="16" t="e">
        <f t="shared" si="21"/>
        <v>#N/A</v>
      </c>
      <c r="AE100" s="15" t="e">
        <f t="shared" si="11"/>
        <v>#N/A</v>
      </c>
    </row>
    <row r="101" spans="1:31">
      <c r="A101" t="s">
        <v>251</v>
      </c>
      <c r="B101" t="s">
        <v>256</v>
      </c>
      <c r="C101">
        <v>1</v>
      </c>
      <c r="D101" t="s">
        <v>722</v>
      </c>
      <c r="E101">
        <v>2</v>
      </c>
      <c r="F101">
        <v>35</v>
      </c>
      <c r="H101">
        <v>0</v>
      </c>
      <c r="I101">
        <v>0</v>
      </c>
      <c r="K101">
        <v>0</v>
      </c>
      <c r="L101">
        <v>0</v>
      </c>
      <c r="M101">
        <v>100</v>
      </c>
      <c r="N101">
        <f>_xlfn.IFNA((VLOOKUP(B101,Product_Type!$B$2:$I$695,3,FALSE)+VLOOKUP(B101,Product_Type!$B$2:$I$695,4,FALSE))*C101,0)</f>
        <v>15</v>
      </c>
      <c r="O101">
        <f>_xlfn.IFNA((VLOOKUP(D101,Product_Type!$B$2:$I$695,3,FALSE)+VLOOKUP(D101,Product_Type!$B$2:$I$695,4,FALSE))*E101,0)</f>
        <v>4</v>
      </c>
      <c r="P101">
        <f>_xlfn.IFNA((VLOOKUP(G101,Product_Type!$B$2:$I$695,3,FALSE)+VLOOKUP(G101,Product_Type!$B$2:$I$695,4,FALSE))*H101,0)</f>
        <v>0</v>
      </c>
      <c r="Q101">
        <f>_xlfn.IFNA((VLOOKUP(J101,Product_Type!$B$2:$I$695,3,FALSE)+VLOOKUP(J101,Product_Type!$B$2:$I$695,4,FALSE))*K101,0)</f>
        <v>0</v>
      </c>
      <c r="R101">
        <f t="shared" si="12"/>
        <v>4</v>
      </c>
      <c r="S101">
        <f t="shared" si="13"/>
        <v>11</v>
      </c>
      <c r="T101" s="3">
        <f t="shared" si="14"/>
        <v>0.73333333333333328</v>
      </c>
      <c r="U101" s="5">
        <f t="shared" si="15"/>
        <v>11</v>
      </c>
      <c r="V101">
        <f>VLOOKUP(B101,Product_Type!$B$2:$I$695,8,FALSE)</f>
        <v>1.3</v>
      </c>
      <c r="W101" s="15">
        <f t="shared" si="16"/>
        <v>14.3</v>
      </c>
      <c r="X101" s="11"/>
      <c r="Y101">
        <f t="shared" si="17"/>
        <v>2.6</v>
      </c>
      <c r="Z101">
        <f t="shared" si="18"/>
        <v>0</v>
      </c>
      <c r="AA101">
        <f t="shared" si="19"/>
        <v>0</v>
      </c>
      <c r="AB101">
        <f t="shared" si="20"/>
        <v>0</v>
      </c>
      <c r="AC101" s="16">
        <f t="shared" si="21"/>
        <v>0</v>
      </c>
      <c r="AE101" s="15">
        <f t="shared" si="11"/>
        <v>14.3</v>
      </c>
    </row>
    <row r="102" spans="1:31">
      <c r="A102" t="s">
        <v>251</v>
      </c>
      <c r="B102" t="s">
        <v>264</v>
      </c>
      <c r="C102">
        <v>4</v>
      </c>
      <c r="D102" t="s">
        <v>518</v>
      </c>
      <c r="E102">
        <v>5</v>
      </c>
      <c r="F102">
        <v>45</v>
      </c>
      <c r="G102" t="s">
        <v>864</v>
      </c>
      <c r="H102">
        <v>1</v>
      </c>
      <c r="I102">
        <v>5</v>
      </c>
      <c r="K102">
        <v>0</v>
      </c>
      <c r="L102">
        <v>0</v>
      </c>
      <c r="M102">
        <v>100</v>
      </c>
      <c r="N102">
        <f>_xlfn.IFNA((VLOOKUP(B102,Product_Type!$B$2:$I$695,3,FALSE)+VLOOKUP(B102,Product_Type!$B$2:$I$695,4,FALSE))*C102,0)</f>
        <v>320</v>
      </c>
      <c r="O102">
        <f>_xlfn.IFNA((VLOOKUP(D102,Product_Type!$B$2:$I$695,3,FALSE)+VLOOKUP(D102,Product_Type!$B$2:$I$695,4,FALSE))*E102,0)</f>
        <v>50</v>
      </c>
      <c r="P102">
        <f>_xlfn.IFNA((VLOOKUP(G102,Product_Type!$B$2:$I$695,3,FALSE)+VLOOKUP(G102,Product_Type!$B$2:$I$695,4,FALSE))*H102,0)</f>
        <v>1.2</v>
      </c>
      <c r="Q102">
        <f>_xlfn.IFNA((VLOOKUP(J102,Product_Type!$B$2:$I$695,3,FALSE)+VLOOKUP(J102,Product_Type!$B$2:$I$695,4,FALSE))*K102,0)</f>
        <v>0</v>
      </c>
      <c r="R102">
        <f t="shared" si="12"/>
        <v>51.2</v>
      </c>
      <c r="S102">
        <f t="shared" si="13"/>
        <v>268.8</v>
      </c>
      <c r="T102" s="3">
        <f t="shared" si="14"/>
        <v>0.84000000000000008</v>
      </c>
      <c r="U102" s="5">
        <f t="shared" si="15"/>
        <v>67.2</v>
      </c>
      <c r="V102">
        <f>VLOOKUP(B102,Product_Type!$B$2:$I$695,8,FALSE)</f>
        <v>0.5</v>
      </c>
      <c r="W102" s="15">
        <f t="shared" si="16"/>
        <v>33.6</v>
      </c>
      <c r="X102" s="11"/>
      <c r="Y102">
        <f t="shared" si="17"/>
        <v>0.625</v>
      </c>
      <c r="Z102">
        <f t="shared" si="18"/>
        <v>0.125</v>
      </c>
      <c r="AA102">
        <f t="shared" si="19"/>
        <v>0</v>
      </c>
      <c r="AB102">
        <f t="shared" si="20"/>
        <v>0</v>
      </c>
      <c r="AC102" s="16">
        <f t="shared" si="21"/>
        <v>0</v>
      </c>
      <c r="AE102" s="15">
        <f t="shared" si="11"/>
        <v>33.6</v>
      </c>
    </row>
    <row r="103" spans="1:31">
      <c r="A103" t="s">
        <v>251</v>
      </c>
      <c r="B103" t="s">
        <v>260</v>
      </c>
      <c r="C103">
        <v>20</v>
      </c>
      <c r="D103" t="s">
        <v>599</v>
      </c>
      <c r="E103">
        <v>1</v>
      </c>
      <c r="F103">
        <v>40</v>
      </c>
      <c r="H103">
        <v>0</v>
      </c>
      <c r="I103">
        <v>0</v>
      </c>
      <c r="K103">
        <v>0</v>
      </c>
      <c r="L103">
        <v>0</v>
      </c>
      <c r="M103">
        <v>100</v>
      </c>
      <c r="N103">
        <f>_xlfn.IFNA((VLOOKUP(B103,Product_Type!$B$2:$I$695,3,FALSE)+VLOOKUP(B103,Product_Type!$B$2:$I$695,4,FALSE))*C103,0)</f>
        <v>120</v>
      </c>
      <c r="O103">
        <f>_xlfn.IFNA((VLOOKUP(D103,Product_Type!$B$2:$I$695,3,FALSE)+VLOOKUP(D103,Product_Type!$B$2:$I$695,4,FALSE))*E103,0)</f>
        <v>20</v>
      </c>
      <c r="P103">
        <f>_xlfn.IFNA((VLOOKUP(G103,Product_Type!$B$2:$I$695,3,FALSE)+VLOOKUP(G103,Product_Type!$B$2:$I$695,4,FALSE))*H103,0)</f>
        <v>0</v>
      </c>
      <c r="Q103">
        <f>_xlfn.IFNA((VLOOKUP(J103,Product_Type!$B$2:$I$695,3,FALSE)+VLOOKUP(J103,Product_Type!$B$2:$I$695,4,FALSE))*K103,0)</f>
        <v>0</v>
      </c>
      <c r="R103">
        <f t="shared" si="12"/>
        <v>20</v>
      </c>
      <c r="S103">
        <f t="shared" si="13"/>
        <v>100</v>
      </c>
      <c r="T103" s="3">
        <f t="shared" si="14"/>
        <v>0.83333333333333337</v>
      </c>
      <c r="U103" s="5">
        <f t="shared" si="15"/>
        <v>5</v>
      </c>
      <c r="V103">
        <f>VLOOKUP(B103,Product_Type!$B$2:$I$695,8,FALSE)</f>
        <v>3.2</v>
      </c>
      <c r="W103" s="15">
        <f t="shared" si="16"/>
        <v>16</v>
      </c>
      <c r="X103" s="11"/>
      <c r="Y103">
        <f t="shared" si="17"/>
        <v>0.16000000000000003</v>
      </c>
      <c r="Z103">
        <f t="shared" si="18"/>
        <v>0</v>
      </c>
      <c r="AA103">
        <f t="shared" si="19"/>
        <v>0</v>
      </c>
      <c r="AB103">
        <f t="shared" si="20"/>
        <v>0</v>
      </c>
      <c r="AC103" s="16">
        <f t="shared" si="21"/>
        <v>0</v>
      </c>
      <c r="AE103" s="15">
        <f t="shared" si="11"/>
        <v>16</v>
      </c>
    </row>
    <row r="104" spans="1:31">
      <c r="A104" t="s">
        <v>251</v>
      </c>
      <c r="B104" t="s">
        <v>262</v>
      </c>
      <c r="C104">
        <v>1</v>
      </c>
      <c r="D104" t="s">
        <v>710</v>
      </c>
      <c r="E104">
        <v>1</v>
      </c>
      <c r="F104">
        <v>10</v>
      </c>
      <c r="G104" t="s">
        <v>722</v>
      </c>
      <c r="H104">
        <v>1</v>
      </c>
      <c r="I104">
        <v>15</v>
      </c>
      <c r="J104" t="s">
        <v>864</v>
      </c>
      <c r="K104">
        <v>2</v>
      </c>
      <c r="L104">
        <v>15</v>
      </c>
      <c r="M104">
        <v>100</v>
      </c>
      <c r="N104">
        <f>_xlfn.IFNA((VLOOKUP(B104,Product_Type!$B$2:$I$695,3,FALSE)+VLOOKUP(B104,Product_Type!$B$2:$I$695,4,FALSE))*C104,0)</f>
        <v>80</v>
      </c>
      <c r="O104">
        <f>_xlfn.IFNA((VLOOKUP(D104,Product_Type!$B$2:$I$695,3,FALSE)+VLOOKUP(D104,Product_Type!$B$2:$I$695,4,FALSE))*E104,0)</f>
        <v>2</v>
      </c>
      <c r="P104">
        <f>_xlfn.IFNA((VLOOKUP(G104,Product_Type!$B$2:$I$695,3,FALSE)+VLOOKUP(G104,Product_Type!$B$2:$I$695,4,FALSE))*H104,0)</f>
        <v>2</v>
      </c>
      <c r="Q104">
        <f>_xlfn.IFNA((VLOOKUP(J104,Product_Type!$B$2:$I$695,3,FALSE)+VLOOKUP(J104,Product_Type!$B$2:$I$695,4,FALSE))*K104,0)</f>
        <v>2.4</v>
      </c>
      <c r="R104">
        <f t="shared" si="12"/>
        <v>6.4</v>
      </c>
      <c r="S104">
        <f t="shared" si="13"/>
        <v>73.599999999999994</v>
      </c>
      <c r="T104" s="3">
        <f t="shared" si="14"/>
        <v>0.91999999999999993</v>
      </c>
      <c r="U104" s="5">
        <f t="shared" si="15"/>
        <v>73.599999999999994</v>
      </c>
      <c r="V104">
        <f>VLOOKUP(B104,Product_Type!$B$2:$I$695,8,FALSE)</f>
        <v>0.8</v>
      </c>
      <c r="W104" s="15">
        <f t="shared" si="16"/>
        <v>58.879999999999995</v>
      </c>
      <c r="X104" s="11"/>
      <c r="Y104">
        <f t="shared" si="17"/>
        <v>0.8</v>
      </c>
      <c r="Z104">
        <f t="shared" si="18"/>
        <v>0.8</v>
      </c>
      <c r="AA104">
        <f t="shared" si="19"/>
        <v>1.6</v>
      </c>
      <c r="AB104">
        <f t="shared" si="20"/>
        <v>0</v>
      </c>
      <c r="AC104" s="16">
        <f t="shared" si="21"/>
        <v>0</v>
      </c>
      <c r="AE104" s="15">
        <f t="shared" si="11"/>
        <v>58.879999999999995</v>
      </c>
    </row>
    <row r="105" spans="1:31">
      <c r="A105" t="s">
        <v>329</v>
      </c>
      <c r="B105" t="s">
        <v>340</v>
      </c>
      <c r="C105">
        <v>1</v>
      </c>
      <c r="D105" t="s">
        <v>776</v>
      </c>
      <c r="E105">
        <v>85</v>
      </c>
      <c r="F105">
        <v>50</v>
      </c>
      <c r="H105">
        <v>0</v>
      </c>
      <c r="I105">
        <v>0</v>
      </c>
      <c r="K105">
        <v>0</v>
      </c>
      <c r="L105">
        <v>0</v>
      </c>
      <c r="M105">
        <v>100</v>
      </c>
      <c r="N105">
        <f>_xlfn.IFNA((VLOOKUP(B105,Product_Type!$B$2:$I$695,3,FALSE)+VLOOKUP(B105,Product_Type!$B$2:$I$695,4,FALSE))*C105,0)</f>
        <v>400</v>
      </c>
      <c r="O105">
        <f>_xlfn.IFNA((VLOOKUP(D105,Product_Type!$B$2:$I$695,3,FALSE)+VLOOKUP(D105,Product_Type!$B$2:$I$695,4,FALSE))*E105,0)</f>
        <v>85</v>
      </c>
      <c r="P105">
        <f>_xlfn.IFNA((VLOOKUP(G105,Product_Type!$B$2:$I$695,3,FALSE)+VLOOKUP(G105,Product_Type!$B$2:$I$695,4,FALSE))*H105,0)</f>
        <v>0</v>
      </c>
      <c r="Q105">
        <f>_xlfn.IFNA((VLOOKUP(J105,Product_Type!$B$2:$I$695,3,FALSE)+VLOOKUP(J105,Product_Type!$B$2:$I$695,4,FALSE))*K105,0)</f>
        <v>0</v>
      </c>
      <c r="R105">
        <f t="shared" si="12"/>
        <v>85</v>
      </c>
      <c r="S105">
        <f t="shared" si="13"/>
        <v>315</v>
      </c>
      <c r="T105" s="3">
        <f t="shared" si="14"/>
        <v>0.78749999999999998</v>
      </c>
      <c r="U105" s="5">
        <f t="shared" si="15"/>
        <v>315</v>
      </c>
      <c r="V105">
        <f>VLOOKUP(B105,Product_Type!$B$2:$I$695,8,FALSE)</f>
        <v>0.4</v>
      </c>
      <c r="W105" s="15">
        <f t="shared" si="16"/>
        <v>126</v>
      </c>
      <c r="X105" s="11"/>
      <c r="Y105">
        <f t="shared" si="17"/>
        <v>34</v>
      </c>
      <c r="Z105">
        <f t="shared" si="18"/>
        <v>0</v>
      </c>
      <c r="AA105">
        <f t="shared" si="19"/>
        <v>0</v>
      </c>
      <c r="AB105">
        <f t="shared" si="20"/>
        <v>0</v>
      </c>
      <c r="AC105" s="16">
        <f t="shared" si="21"/>
        <v>0</v>
      </c>
      <c r="AE105" s="15">
        <f t="shared" si="11"/>
        <v>126</v>
      </c>
    </row>
    <row r="106" spans="1:31">
      <c r="A106" t="s">
        <v>329</v>
      </c>
      <c r="B106" t="s">
        <v>352</v>
      </c>
      <c r="C106">
        <v>1</v>
      </c>
      <c r="D106" t="s">
        <v>710</v>
      </c>
      <c r="E106">
        <v>3</v>
      </c>
      <c r="F106">
        <v>10</v>
      </c>
      <c r="G106" t="s">
        <v>776</v>
      </c>
      <c r="H106">
        <v>25</v>
      </c>
      <c r="I106">
        <v>40</v>
      </c>
      <c r="J106" t="s">
        <v>854</v>
      </c>
      <c r="K106">
        <v>5</v>
      </c>
      <c r="L106">
        <v>10</v>
      </c>
      <c r="M106">
        <v>100</v>
      </c>
      <c r="N106">
        <f>_xlfn.IFNA((VLOOKUP(B106,Product_Type!$B$2:$I$695,3,FALSE)+VLOOKUP(B106,Product_Type!$B$2:$I$695,4,FALSE))*C106,0)</f>
        <v>150</v>
      </c>
      <c r="O106">
        <f>_xlfn.IFNA((VLOOKUP(D106,Product_Type!$B$2:$I$695,3,FALSE)+VLOOKUP(D106,Product_Type!$B$2:$I$695,4,FALSE))*E106,0)</f>
        <v>6</v>
      </c>
      <c r="P106">
        <f>_xlfn.IFNA((VLOOKUP(G106,Product_Type!$B$2:$I$695,3,FALSE)+VLOOKUP(G106,Product_Type!$B$2:$I$695,4,FALSE))*H106,0)</f>
        <v>25</v>
      </c>
      <c r="Q106">
        <f>_xlfn.IFNA((VLOOKUP(J106,Product_Type!$B$2:$I$695,3,FALSE)+VLOOKUP(J106,Product_Type!$B$2:$I$695,4,FALSE))*K106,0)</f>
        <v>13</v>
      </c>
      <c r="R106">
        <f t="shared" si="12"/>
        <v>44</v>
      </c>
      <c r="S106">
        <f t="shared" si="13"/>
        <v>106</v>
      </c>
      <c r="T106" s="3">
        <f t="shared" si="14"/>
        <v>0.70666666666666667</v>
      </c>
      <c r="U106" s="5">
        <f t="shared" si="15"/>
        <v>106</v>
      </c>
      <c r="V106">
        <f>VLOOKUP(B106,Product_Type!$B$2:$I$695,8,FALSE)</f>
        <v>0.7</v>
      </c>
      <c r="W106" s="15">
        <f t="shared" si="16"/>
        <v>74.199999999999989</v>
      </c>
      <c r="X106" s="11"/>
      <c r="Y106">
        <f t="shared" si="17"/>
        <v>2.0999999999999996</v>
      </c>
      <c r="Z106">
        <f t="shared" si="18"/>
        <v>17.5</v>
      </c>
      <c r="AA106">
        <f t="shared" si="19"/>
        <v>3.5</v>
      </c>
      <c r="AB106">
        <f t="shared" si="20"/>
        <v>0</v>
      </c>
      <c r="AC106" s="16">
        <f t="shared" si="21"/>
        <v>0</v>
      </c>
      <c r="AE106" s="15">
        <f t="shared" si="11"/>
        <v>74.199999999999989</v>
      </c>
    </row>
    <row r="107" spans="1:31">
      <c r="A107" t="s">
        <v>329</v>
      </c>
      <c r="B107" t="s">
        <v>338</v>
      </c>
      <c r="C107">
        <v>1</v>
      </c>
      <c r="D107" t="s">
        <v>518</v>
      </c>
      <c r="E107">
        <v>10</v>
      </c>
      <c r="F107">
        <v>40</v>
      </c>
      <c r="G107" t="s">
        <v>710</v>
      </c>
      <c r="H107">
        <v>5</v>
      </c>
      <c r="I107">
        <v>5</v>
      </c>
      <c r="J107" t="s">
        <v>776</v>
      </c>
      <c r="K107">
        <v>30</v>
      </c>
      <c r="L107">
        <v>10</v>
      </c>
      <c r="M107">
        <v>100</v>
      </c>
      <c r="N107">
        <f>_xlfn.IFNA((VLOOKUP(B107,Product_Type!$B$2:$I$695,3,FALSE)+VLOOKUP(B107,Product_Type!$B$2:$I$695,4,FALSE))*C107,0)</f>
        <v>450</v>
      </c>
      <c r="O107">
        <f>_xlfn.IFNA((VLOOKUP(D107,Product_Type!$B$2:$I$695,3,FALSE)+VLOOKUP(D107,Product_Type!$B$2:$I$695,4,FALSE))*E107,0)</f>
        <v>100</v>
      </c>
      <c r="P107">
        <f>_xlfn.IFNA((VLOOKUP(G107,Product_Type!$B$2:$I$695,3,FALSE)+VLOOKUP(G107,Product_Type!$B$2:$I$695,4,FALSE))*H107,0)</f>
        <v>10</v>
      </c>
      <c r="Q107">
        <f>_xlfn.IFNA((VLOOKUP(J107,Product_Type!$B$2:$I$695,3,FALSE)+VLOOKUP(J107,Product_Type!$B$2:$I$695,4,FALSE))*K107,0)</f>
        <v>30</v>
      </c>
      <c r="R107">
        <f t="shared" si="12"/>
        <v>140</v>
      </c>
      <c r="S107">
        <f t="shared" si="13"/>
        <v>310</v>
      </c>
      <c r="T107" s="3">
        <f t="shared" si="14"/>
        <v>0.68888888888888888</v>
      </c>
      <c r="U107" s="5">
        <f t="shared" si="15"/>
        <v>310</v>
      </c>
      <c r="V107">
        <f>VLOOKUP(B107,Product_Type!$B$2:$I$695,8,FALSE)</f>
        <v>0.22</v>
      </c>
      <c r="W107" s="15">
        <f t="shared" si="16"/>
        <v>68.2</v>
      </c>
      <c r="X107" s="11"/>
      <c r="Y107">
        <f t="shared" si="17"/>
        <v>2.2000000000000002</v>
      </c>
      <c r="Z107">
        <f t="shared" si="18"/>
        <v>1.1000000000000001</v>
      </c>
      <c r="AA107">
        <f t="shared" si="19"/>
        <v>6.6</v>
      </c>
      <c r="AB107">
        <f t="shared" si="20"/>
        <v>0</v>
      </c>
      <c r="AC107" s="16">
        <f t="shared" si="21"/>
        <v>0</v>
      </c>
      <c r="AE107" s="15">
        <f t="shared" si="11"/>
        <v>68.2</v>
      </c>
    </row>
    <row r="108" spans="1:31">
      <c r="A108" t="s">
        <v>368</v>
      </c>
      <c r="B108" t="s">
        <v>385</v>
      </c>
      <c r="C108">
        <v>1</v>
      </c>
      <c r="D108" t="s">
        <v>842</v>
      </c>
      <c r="E108">
        <v>2</v>
      </c>
      <c r="F108">
        <v>10</v>
      </c>
      <c r="G108" t="s">
        <v>872</v>
      </c>
      <c r="H108">
        <v>40</v>
      </c>
      <c r="I108">
        <v>10</v>
      </c>
      <c r="K108">
        <v>0</v>
      </c>
      <c r="L108">
        <v>0</v>
      </c>
      <c r="M108">
        <v>100</v>
      </c>
      <c r="N108">
        <f>_xlfn.IFNA((VLOOKUP(B108,Product_Type!$B$2:$I$695,3,FALSE)+VLOOKUP(B108,Product_Type!$B$2:$I$695,4,FALSE))*C108,0)</f>
        <v>465</v>
      </c>
      <c r="O108">
        <f>_xlfn.IFNA((VLOOKUP(D108,Product_Type!$B$2:$I$695,3,FALSE)+VLOOKUP(D108,Product_Type!$B$2:$I$695,4,FALSE))*E108,0)</f>
        <v>20</v>
      </c>
      <c r="P108">
        <f>_xlfn.IFNA((VLOOKUP(G108,Product_Type!$B$2:$I$695,3,FALSE)+VLOOKUP(G108,Product_Type!$B$2:$I$695,4,FALSE))*H108,0)</f>
        <v>52</v>
      </c>
      <c r="Q108">
        <f>_xlfn.IFNA((VLOOKUP(J108,Product_Type!$B$2:$I$695,3,FALSE)+VLOOKUP(J108,Product_Type!$B$2:$I$695,4,FALSE))*K108,0)</f>
        <v>0</v>
      </c>
      <c r="R108">
        <f t="shared" si="12"/>
        <v>72</v>
      </c>
      <c r="S108">
        <f t="shared" si="13"/>
        <v>393</v>
      </c>
      <c r="T108" s="3">
        <f t="shared" si="14"/>
        <v>0.84516129032258069</v>
      </c>
      <c r="U108" s="5">
        <f t="shared" si="15"/>
        <v>393</v>
      </c>
      <c r="V108">
        <f>VLOOKUP(B108,Product_Type!$B$2:$I$695,8,FALSE)</f>
        <v>0.5</v>
      </c>
      <c r="W108" s="15">
        <f t="shared" si="16"/>
        <v>196.5</v>
      </c>
      <c r="X108" s="11"/>
      <c r="Y108">
        <f t="shared" si="17"/>
        <v>1</v>
      </c>
      <c r="Z108">
        <f t="shared" si="18"/>
        <v>20</v>
      </c>
      <c r="AA108">
        <f t="shared" si="19"/>
        <v>0</v>
      </c>
      <c r="AB108">
        <f t="shared" si="20"/>
        <v>0</v>
      </c>
      <c r="AC108" s="16">
        <f t="shared" si="21"/>
        <v>0</v>
      </c>
      <c r="AE108" s="15">
        <f t="shared" si="11"/>
        <v>196.5</v>
      </c>
    </row>
    <row r="109" spans="1:31">
      <c r="A109" t="s">
        <v>368</v>
      </c>
      <c r="B109" t="s">
        <v>393</v>
      </c>
      <c r="C109">
        <v>1</v>
      </c>
      <c r="D109" t="s">
        <v>739</v>
      </c>
      <c r="E109">
        <v>10</v>
      </c>
      <c r="F109">
        <v>5</v>
      </c>
      <c r="G109" t="s">
        <v>842</v>
      </c>
      <c r="H109">
        <v>2</v>
      </c>
      <c r="I109">
        <v>10</v>
      </c>
      <c r="J109" t="s">
        <v>872</v>
      </c>
      <c r="K109">
        <v>30</v>
      </c>
      <c r="L109">
        <v>5</v>
      </c>
      <c r="M109">
        <v>100</v>
      </c>
      <c r="N109">
        <f>_xlfn.IFNA((VLOOKUP(B109,Product_Type!$B$2:$I$695,3,FALSE)+VLOOKUP(B109,Product_Type!$B$2:$I$695,4,FALSE))*C109,0)</f>
        <v>400</v>
      </c>
      <c r="O109">
        <f>_xlfn.IFNA((VLOOKUP(D109,Product_Type!$B$2:$I$695,3,FALSE)+VLOOKUP(D109,Product_Type!$B$2:$I$695,4,FALSE))*E109,0)</f>
        <v>12</v>
      </c>
      <c r="P109">
        <f>_xlfn.IFNA((VLOOKUP(G109,Product_Type!$B$2:$I$695,3,FALSE)+VLOOKUP(G109,Product_Type!$B$2:$I$695,4,FALSE))*H109,0)</f>
        <v>20</v>
      </c>
      <c r="Q109">
        <f>_xlfn.IFNA((VLOOKUP(J109,Product_Type!$B$2:$I$695,3,FALSE)+VLOOKUP(J109,Product_Type!$B$2:$I$695,4,FALSE))*K109,0)</f>
        <v>39</v>
      </c>
      <c r="R109">
        <f t="shared" si="12"/>
        <v>71</v>
      </c>
      <c r="S109">
        <f t="shared" si="13"/>
        <v>329</v>
      </c>
      <c r="T109" s="3">
        <f t="shared" si="14"/>
        <v>0.82250000000000001</v>
      </c>
      <c r="U109" s="5">
        <f t="shared" si="15"/>
        <v>329</v>
      </c>
      <c r="V109">
        <f>VLOOKUP(B109,Product_Type!$B$2:$I$695,8,FALSE)</f>
        <v>0.09</v>
      </c>
      <c r="W109" s="15">
        <f t="shared" si="16"/>
        <v>29.61</v>
      </c>
      <c r="X109" s="11"/>
      <c r="Y109">
        <f t="shared" si="17"/>
        <v>0.89999999999999991</v>
      </c>
      <c r="Z109">
        <f t="shared" si="18"/>
        <v>0.18</v>
      </c>
      <c r="AA109">
        <f t="shared" si="19"/>
        <v>2.6999999999999997</v>
      </c>
      <c r="AB109">
        <f t="shared" si="20"/>
        <v>0</v>
      </c>
      <c r="AC109" s="16">
        <f t="shared" si="21"/>
        <v>0</v>
      </c>
      <c r="AE109" s="15">
        <f t="shared" si="11"/>
        <v>29.61</v>
      </c>
    </row>
    <row r="110" spans="1:31">
      <c r="A110" t="s">
        <v>368</v>
      </c>
      <c r="B110" t="s">
        <v>395</v>
      </c>
      <c r="C110">
        <v>1</v>
      </c>
      <c r="D110" t="s">
        <v>842</v>
      </c>
      <c r="E110">
        <v>2</v>
      </c>
      <c r="F110">
        <v>10</v>
      </c>
      <c r="G110" t="s">
        <v>850</v>
      </c>
      <c r="H110">
        <v>3</v>
      </c>
      <c r="I110">
        <v>5</v>
      </c>
      <c r="J110" t="s">
        <v>872</v>
      </c>
      <c r="K110">
        <v>40</v>
      </c>
      <c r="L110">
        <v>5</v>
      </c>
      <c r="M110">
        <v>100</v>
      </c>
      <c r="N110">
        <f>_xlfn.IFNA((VLOOKUP(B110,Product_Type!$B$2:$I$695,3,FALSE)+VLOOKUP(B110,Product_Type!$B$2:$I$695,4,FALSE))*C110,0)</f>
        <v>400</v>
      </c>
      <c r="O110">
        <f>_xlfn.IFNA((VLOOKUP(D110,Product_Type!$B$2:$I$695,3,FALSE)+VLOOKUP(D110,Product_Type!$B$2:$I$695,4,FALSE))*E110,0)</f>
        <v>20</v>
      </c>
      <c r="P110">
        <f>_xlfn.IFNA((VLOOKUP(G110,Product_Type!$B$2:$I$695,3,FALSE)+VLOOKUP(G110,Product_Type!$B$2:$I$695,4,FALSE))*H110,0)</f>
        <v>3</v>
      </c>
      <c r="Q110">
        <f>_xlfn.IFNA((VLOOKUP(J110,Product_Type!$B$2:$I$695,3,FALSE)+VLOOKUP(J110,Product_Type!$B$2:$I$695,4,FALSE))*K110,0)</f>
        <v>52</v>
      </c>
      <c r="R110">
        <f t="shared" si="12"/>
        <v>75</v>
      </c>
      <c r="S110">
        <f t="shared" si="13"/>
        <v>325</v>
      </c>
      <c r="T110" s="3">
        <f t="shared" si="14"/>
        <v>0.8125</v>
      </c>
      <c r="U110" s="5">
        <f t="shared" si="15"/>
        <v>325</v>
      </c>
      <c r="V110">
        <f>VLOOKUP(B110,Product_Type!$B$2:$I$695,8,FALSE)</f>
        <v>0.08</v>
      </c>
      <c r="W110" s="15">
        <f t="shared" si="16"/>
        <v>26</v>
      </c>
      <c r="X110" s="11"/>
      <c r="Y110">
        <f t="shared" si="17"/>
        <v>0.16</v>
      </c>
      <c r="Z110">
        <f t="shared" si="18"/>
        <v>0.24</v>
      </c>
      <c r="AA110">
        <f t="shared" si="19"/>
        <v>3.2</v>
      </c>
      <c r="AB110">
        <f t="shared" si="20"/>
        <v>0</v>
      </c>
      <c r="AC110" s="16">
        <f t="shared" si="21"/>
        <v>0</v>
      </c>
      <c r="AE110" s="15">
        <f t="shared" si="11"/>
        <v>26</v>
      </c>
    </row>
    <row r="111" spans="1:31">
      <c r="A111" t="s">
        <v>412</v>
      </c>
      <c r="B111" t="s">
        <v>465</v>
      </c>
      <c r="C111">
        <v>16</v>
      </c>
      <c r="D111" t="s">
        <v>741</v>
      </c>
      <c r="E111">
        <v>1</v>
      </c>
      <c r="F111">
        <v>10</v>
      </c>
      <c r="G111" t="s">
        <v>827</v>
      </c>
      <c r="H111">
        <v>1</v>
      </c>
      <c r="I111">
        <v>10</v>
      </c>
      <c r="J111" t="s">
        <v>860</v>
      </c>
      <c r="K111">
        <v>1</v>
      </c>
      <c r="L111">
        <v>5</v>
      </c>
      <c r="M111">
        <v>100</v>
      </c>
      <c r="N111">
        <f>_xlfn.IFNA((VLOOKUP(B111,Product_Type!$B$2:$I$695,3,FALSE)+VLOOKUP(B111,Product_Type!$B$2:$I$695,4,FALSE))*C111,0)</f>
        <v>144</v>
      </c>
      <c r="O111">
        <f>_xlfn.IFNA((VLOOKUP(D111,Product_Type!$B$2:$I$695,3,FALSE)+VLOOKUP(D111,Product_Type!$B$2:$I$695,4,FALSE))*E111,0)</f>
        <v>2.2999999999999998</v>
      </c>
      <c r="P111">
        <f>_xlfn.IFNA((VLOOKUP(G111,Product_Type!$B$2:$I$695,3,FALSE)+VLOOKUP(G111,Product_Type!$B$2:$I$695,4,FALSE))*H111,0)</f>
        <v>3.2</v>
      </c>
      <c r="Q111">
        <f>_xlfn.IFNA((VLOOKUP(J111,Product_Type!$B$2:$I$695,3,FALSE)+VLOOKUP(J111,Product_Type!$B$2:$I$695,4,FALSE))*K111,0)</f>
        <v>1</v>
      </c>
      <c r="R111">
        <f t="shared" si="12"/>
        <v>6.5</v>
      </c>
      <c r="S111">
        <f t="shared" si="13"/>
        <v>137.5</v>
      </c>
      <c r="T111" s="3">
        <f t="shared" si="14"/>
        <v>0.95486111111111116</v>
      </c>
      <c r="U111" s="5">
        <f t="shared" si="15"/>
        <v>8.59375</v>
      </c>
      <c r="V111">
        <f>VLOOKUP(B111,Product_Type!$B$2:$I$695,8,FALSE)</f>
        <v>8</v>
      </c>
      <c r="W111" s="15">
        <f t="shared" si="16"/>
        <v>68.75</v>
      </c>
      <c r="X111" s="11"/>
      <c r="Y111">
        <f t="shared" si="17"/>
        <v>0.5</v>
      </c>
      <c r="Z111">
        <f t="shared" si="18"/>
        <v>0.5</v>
      </c>
      <c r="AA111">
        <f t="shared" si="19"/>
        <v>0.5</v>
      </c>
      <c r="AB111">
        <f t="shared" si="20"/>
        <v>8.8000000000000009E-2</v>
      </c>
      <c r="AC111" s="16">
        <f t="shared" si="21"/>
        <v>0.75625000000000009</v>
      </c>
      <c r="AE111" s="15">
        <f t="shared" si="11"/>
        <v>69.506249999999994</v>
      </c>
    </row>
    <row r="112" spans="1:31">
      <c r="A112" t="s">
        <v>412</v>
      </c>
      <c r="B112" t="s">
        <v>459</v>
      </c>
      <c r="C112">
        <v>2</v>
      </c>
      <c r="D112" t="s">
        <v>776</v>
      </c>
      <c r="E112">
        <v>3</v>
      </c>
      <c r="F112">
        <v>15</v>
      </c>
      <c r="G112" t="s">
        <v>858</v>
      </c>
      <c r="H112">
        <v>2</v>
      </c>
      <c r="I112">
        <v>30</v>
      </c>
      <c r="K112">
        <v>0</v>
      </c>
      <c r="L112">
        <v>0</v>
      </c>
      <c r="M112">
        <v>100</v>
      </c>
      <c r="N112">
        <f>_xlfn.IFNA((VLOOKUP(B112,Product_Type!$B$2:$I$695,3,FALSE)+VLOOKUP(B112,Product_Type!$B$2:$I$695,4,FALSE))*C112,0)</f>
        <v>12</v>
      </c>
      <c r="O112">
        <f>_xlfn.IFNA((VLOOKUP(D112,Product_Type!$B$2:$I$695,3,FALSE)+VLOOKUP(D112,Product_Type!$B$2:$I$695,4,FALSE))*E112,0)</f>
        <v>3</v>
      </c>
      <c r="P112">
        <f>_xlfn.IFNA((VLOOKUP(G112,Product_Type!$B$2:$I$695,3,FALSE)+VLOOKUP(G112,Product_Type!$B$2:$I$695,4,FALSE))*H112,0)</f>
        <v>2</v>
      </c>
      <c r="Q112">
        <f>_xlfn.IFNA((VLOOKUP(J112,Product_Type!$B$2:$I$695,3,FALSE)+VLOOKUP(J112,Product_Type!$B$2:$I$695,4,FALSE))*K112,0)</f>
        <v>0</v>
      </c>
      <c r="R112">
        <f t="shared" si="12"/>
        <v>5</v>
      </c>
      <c r="S112">
        <f t="shared" si="13"/>
        <v>7</v>
      </c>
      <c r="T112" s="3">
        <f t="shared" si="14"/>
        <v>0.58333333333333337</v>
      </c>
      <c r="U112" s="5">
        <f t="shared" si="15"/>
        <v>3.5</v>
      </c>
      <c r="V112">
        <f>VLOOKUP(B112,Product_Type!$B$2:$I$695,8,FALSE)</f>
        <v>6</v>
      </c>
      <c r="W112" s="15">
        <f t="shared" si="16"/>
        <v>21</v>
      </c>
      <c r="X112" s="11"/>
      <c r="Y112">
        <f t="shared" si="17"/>
        <v>9</v>
      </c>
      <c r="Z112">
        <f t="shared" si="18"/>
        <v>6</v>
      </c>
      <c r="AA112">
        <f t="shared" si="19"/>
        <v>0</v>
      </c>
      <c r="AB112">
        <f t="shared" si="20"/>
        <v>0</v>
      </c>
      <c r="AC112" s="16">
        <f t="shared" si="21"/>
        <v>0</v>
      </c>
      <c r="AE112" s="15">
        <f t="shared" si="11"/>
        <v>21</v>
      </c>
    </row>
    <row r="113" spans="1:31">
      <c r="A113" t="s">
        <v>412</v>
      </c>
      <c r="B113" t="s">
        <v>461</v>
      </c>
      <c r="C113">
        <v>1</v>
      </c>
      <c r="D113" t="s">
        <v>741</v>
      </c>
      <c r="E113">
        <v>2</v>
      </c>
      <c r="F113">
        <v>15</v>
      </c>
      <c r="G113" t="s">
        <v>860</v>
      </c>
      <c r="H113">
        <v>1</v>
      </c>
      <c r="I113">
        <v>5</v>
      </c>
      <c r="K113">
        <v>0</v>
      </c>
      <c r="L113">
        <v>0</v>
      </c>
      <c r="M113">
        <v>100</v>
      </c>
      <c r="N113">
        <f>_xlfn.IFNA((VLOOKUP(B113,Product_Type!$B$2:$I$695,3,FALSE)+VLOOKUP(B113,Product_Type!$B$2:$I$695,4,FALSE))*C113,0)</f>
        <v>9.1999999999999993</v>
      </c>
      <c r="O113">
        <f>_xlfn.IFNA((VLOOKUP(D113,Product_Type!$B$2:$I$695,3,FALSE)+VLOOKUP(D113,Product_Type!$B$2:$I$695,4,FALSE))*E113,0)</f>
        <v>4.5999999999999996</v>
      </c>
      <c r="P113">
        <f>_xlfn.IFNA((VLOOKUP(G113,Product_Type!$B$2:$I$695,3,FALSE)+VLOOKUP(G113,Product_Type!$B$2:$I$695,4,FALSE))*H113,0)</f>
        <v>1</v>
      </c>
      <c r="Q113">
        <f>_xlfn.IFNA((VLOOKUP(J113,Product_Type!$B$2:$I$695,3,FALSE)+VLOOKUP(J113,Product_Type!$B$2:$I$695,4,FALSE))*K113,0)</f>
        <v>0</v>
      </c>
      <c r="R113">
        <f t="shared" si="12"/>
        <v>5.6</v>
      </c>
      <c r="S113">
        <f t="shared" si="13"/>
        <v>3.5999999999999996</v>
      </c>
      <c r="T113" s="3">
        <f t="shared" si="14"/>
        <v>0.39130434782608697</v>
      </c>
      <c r="U113" s="5">
        <f t="shared" si="15"/>
        <v>3.5999999999999996</v>
      </c>
      <c r="V113">
        <f>VLOOKUP(B113,Product_Type!$B$2:$I$695,8,FALSE)</f>
        <v>6</v>
      </c>
      <c r="W113" s="15">
        <f t="shared" si="16"/>
        <v>21.599999999999998</v>
      </c>
      <c r="X113" s="11"/>
      <c r="Y113">
        <f t="shared" si="17"/>
        <v>12</v>
      </c>
      <c r="Z113">
        <f t="shared" si="18"/>
        <v>6</v>
      </c>
      <c r="AA113">
        <f t="shared" si="19"/>
        <v>0</v>
      </c>
      <c r="AB113">
        <f t="shared" si="20"/>
        <v>8.8000000000000009E-2</v>
      </c>
      <c r="AC113" s="16">
        <f t="shared" si="21"/>
        <v>0.31680000000000003</v>
      </c>
      <c r="AE113" s="15">
        <f t="shared" si="11"/>
        <v>21.916799999999999</v>
      </c>
    </row>
    <row r="114" spans="1:31">
      <c r="A114" t="s">
        <v>412</v>
      </c>
      <c r="B114" t="s">
        <v>449</v>
      </c>
      <c r="C114">
        <v>7</v>
      </c>
      <c r="D114" t="s">
        <v>741</v>
      </c>
      <c r="E114">
        <v>2</v>
      </c>
      <c r="F114">
        <v>15</v>
      </c>
      <c r="G114" t="s">
        <v>858</v>
      </c>
      <c r="H114">
        <v>1</v>
      </c>
      <c r="I114">
        <v>5</v>
      </c>
      <c r="K114">
        <v>0</v>
      </c>
      <c r="L114">
        <v>0</v>
      </c>
      <c r="M114">
        <v>100</v>
      </c>
      <c r="N114">
        <f>_xlfn.IFNA((VLOOKUP(B114,Product_Type!$B$2:$I$695,3,FALSE)+VLOOKUP(B114,Product_Type!$B$2:$I$695,4,FALSE))*C114,0)</f>
        <v>42</v>
      </c>
      <c r="O114">
        <f>_xlfn.IFNA((VLOOKUP(D114,Product_Type!$B$2:$I$695,3,FALSE)+VLOOKUP(D114,Product_Type!$B$2:$I$695,4,FALSE))*E114,0)</f>
        <v>4.5999999999999996</v>
      </c>
      <c r="P114">
        <f>_xlfn.IFNA((VLOOKUP(G114,Product_Type!$B$2:$I$695,3,FALSE)+VLOOKUP(G114,Product_Type!$B$2:$I$695,4,FALSE))*H114,0)</f>
        <v>1</v>
      </c>
      <c r="Q114">
        <f>_xlfn.IFNA((VLOOKUP(J114,Product_Type!$B$2:$I$695,3,FALSE)+VLOOKUP(J114,Product_Type!$B$2:$I$695,4,FALSE))*K114,0)</f>
        <v>0</v>
      </c>
      <c r="R114">
        <f t="shared" si="12"/>
        <v>5.6</v>
      </c>
      <c r="S114">
        <f t="shared" si="13"/>
        <v>36.4</v>
      </c>
      <c r="T114" s="3">
        <f t="shared" si="14"/>
        <v>0.86666666666666659</v>
      </c>
      <c r="U114" s="5">
        <f t="shared" si="15"/>
        <v>5.2</v>
      </c>
      <c r="V114">
        <f>VLOOKUP(B114,Product_Type!$B$2:$I$695,8,FALSE)</f>
        <v>6</v>
      </c>
      <c r="W114" s="15">
        <f t="shared" si="16"/>
        <v>31.200000000000003</v>
      </c>
      <c r="X114" s="11"/>
      <c r="Y114">
        <f t="shared" si="17"/>
        <v>1.7142857142857142</v>
      </c>
      <c r="Z114">
        <f t="shared" si="18"/>
        <v>0.8571428571428571</v>
      </c>
      <c r="AA114">
        <f t="shared" si="19"/>
        <v>0</v>
      </c>
      <c r="AB114">
        <f t="shared" si="20"/>
        <v>0</v>
      </c>
      <c r="AC114" s="16">
        <f t="shared" si="21"/>
        <v>0</v>
      </c>
      <c r="AE114" s="15">
        <f t="shared" si="11"/>
        <v>31.200000000000003</v>
      </c>
    </row>
    <row r="115" spans="1:31">
      <c r="A115" t="s">
        <v>478</v>
      </c>
      <c r="B115" t="s">
        <v>489</v>
      </c>
      <c r="C115">
        <v>1</v>
      </c>
      <c r="D115" t="s">
        <v>772</v>
      </c>
      <c r="E115">
        <v>3</v>
      </c>
      <c r="F115">
        <v>60</v>
      </c>
      <c r="H115">
        <v>0</v>
      </c>
      <c r="I115">
        <v>0</v>
      </c>
      <c r="K115">
        <v>0</v>
      </c>
      <c r="L115">
        <v>0</v>
      </c>
      <c r="M115">
        <v>100</v>
      </c>
      <c r="N115">
        <f>_xlfn.IFNA((VLOOKUP(B115,Product_Type!$B$2:$I$695,3,FALSE)+VLOOKUP(B115,Product_Type!$B$2:$I$695,4,FALSE))*C115,0)</f>
        <v>205</v>
      </c>
      <c r="O115">
        <f>_xlfn.IFNA((VLOOKUP(D115,Product_Type!$B$2:$I$695,3,FALSE)+VLOOKUP(D115,Product_Type!$B$2:$I$695,4,FALSE))*E115,0)</f>
        <v>90</v>
      </c>
      <c r="P115">
        <f>_xlfn.IFNA((VLOOKUP(G115,Product_Type!$B$2:$I$695,3,FALSE)+VLOOKUP(G115,Product_Type!$B$2:$I$695,4,FALSE))*H115,0)</f>
        <v>0</v>
      </c>
      <c r="Q115">
        <f>_xlfn.IFNA((VLOOKUP(J115,Product_Type!$B$2:$I$695,3,FALSE)+VLOOKUP(J115,Product_Type!$B$2:$I$695,4,FALSE))*K115,0)</f>
        <v>0</v>
      </c>
      <c r="R115">
        <f t="shared" si="12"/>
        <v>90</v>
      </c>
      <c r="S115">
        <f t="shared" si="13"/>
        <v>115</v>
      </c>
      <c r="T115" s="3">
        <f t="shared" si="14"/>
        <v>0.56097560975609762</v>
      </c>
      <c r="U115" s="5">
        <f t="shared" si="15"/>
        <v>115</v>
      </c>
      <c r="V115">
        <f>VLOOKUP(B115,Product_Type!$B$2:$I$695,8,FALSE)</f>
        <v>0.22</v>
      </c>
      <c r="W115" s="15">
        <f t="shared" si="16"/>
        <v>25.3</v>
      </c>
      <c r="X115" s="11"/>
      <c r="Y115">
        <f t="shared" si="17"/>
        <v>0.66</v>
      </c>
      <c r="Z115">
        <f t="shared" si="18"/>
        <v>0</v>
      </c>
      <c r="AA115">
        <f t="shared" si="19"/>
        <v>0</v>
      </c>
      <c r="AB115">
        <f t="shared" si="20"/>
        <v>0</v>
      </c>
      <c r="AC115" s="16">
        <f t="shared" si="21"/>
        <v>0</v>
      </c>
      <c r="AE115" s="15">
        <f t="shared" si="11"/>
        <v>25.3</v>
      </c>
    </row>
    <row r="116" spans="1:31">
      <c r="A116" t="s">
        <v>478</v>
      </c>
      <c r="B116" t="s">
        <v>487</v>
      </c>
      <c r="C116">
        <v>2</v>
      </c>
      <c r="D116" t="s">
        <v>752</v>
      </c>
      <c r="E116">
        <v>1</v>
      </c>
      <c r="F116">
        <v>60</v>
      </c>
      <c r="H116">
        <v>0</v>
      </c>
      <c r="I116">
        <v>0</v>
      </c>
      <c r="K116">
        <v>0</v>
      </c>
      <c r="L116">
        <v>0</v>
      </c>
      <c r="M116">
        <v>100</v>
      </c>
      <c r="N116">
        <f>_xlfn.IFNA((VLOOKUP(B116,Product_Type!$B$2:$I$695,3,FALSE)+VLOOKUP(B116,Product_Type!$B$2:$I$695,4,FALSE))*C116,0)</f>
        <v>2410</v>
      </c>
      <c r="O116">
        <f>_xlfn.IFNA((VLOOKUP(D116,Product_Type!$B$2:$I$695,3,FALSE)+VLOOKUP(D116,Product_Type!$B$2:$I$695,4,FALSE))*E116,0)</f>
        <v>1000</v>
      </c>
      <c r="P116">
        <f>_xlfn.IFNA((VLOOKUP(G116,Product_Type!$B$2:$I$695,3,FALSE)+VLOOKUP(G116,Product_Type!$B$2:$I$695,4,FALSE))*H116,0)</f>
        <v>0</v>
      </c>
      <c r="Q116">
        <f>_xlfn.IFNA((VLOOKUP(J116,Product_Type!$B$2:$I$695,3,FALSE)+VLOOKUP(J116,Product_Type!$B$2:$I$695,4,FALSE))*K116,0)</f>
        <v>0</v>
      </c>
      <c r="R116">
        <f t="shared" si="12"/>
        <v>1000</v>
      </c>
      <c r="S116">
        <f t="shared" si="13"/>
        <v>1410</v>
      </c>
      <c r="T116" s="3">
        <f t="shared" si="14"/>
        <v>0.58506224066390045</v>
      </c>
      <c r="U116" s="5">
        <f t="shared" si="15"/>
        <v>705</v>
      </c>
      <c r="V116">
        <f>VLOOKUP(B116,Product_Type!$B$2:$I$695,8,FALSE)</f>
        <v>0.2</v>
      </c>
      <c r="W116" s="15">
        <f t="shared" si="16"/>
        <v>141</v>
      </c>
      <c r="X116" s="11"/>
      <c r="Y116">
        <f t="shared" si="17"/>
        <v>0.1</v>
      </c>
      <c r="Z116">
        <f t="shared" si="18"/>
        <v>0</v>
      </c>
      <c r="AA116">
        <f t="shared" si="19"/>
        <v>0</v>
      </c>
      <c r="AB116">
        <f t="shared" si="20"/>
        <v>0</v>
      </c>
      <c r="AC116" s="16">
        <f t="shared" si="21"/>
        <v>0</v>
      </c>
      <c r="AE116" s="15">
        <f t="shared" si="11"/>
        <v>141</v>
      </c>
    </row>
    <row r="117" spans="1:31">
      <c r="A117" t="s">
        <v>478</v>
      </c>
      <c r="B117" t="s">
        <v>481</v>
      </c>
      <c r="C117">
        <v>10</v>
      </c>
      <c r="D117" t="s">
        <v>752</v>
      </c>
      <c r="E117">
        <v>1</v>
      </c>
      <c r="F117">
        <v>55</v>
      </c>
      <c r="G117" t="s">
        <v>772</v>
      </c>
      <c r="H117">
        <v>1</v>
      </c>
      <c r="I117">
        <v>20</v>
      </c>
      <c r="K117">
        <v>0</v>
      </c>
      <c r="L117">
        <v>0</v>
      </c>
      <c r="M117">
        <v>100</v>
      </c>
      <c r="N117">
        <f>_xlfn.IFNA((VLOOKUP(B117,Product_Type!$B$2:$I$695,3,FALSE)+VLOOKUP(B117,Product_Type!$B$2:$I$695,4,FALSE))*C117,0)</f>
        <v>10000</v>
      </c>
      <c r="O117">
        <f>_xlfn.IFNA((VLOOKUP(D117,Product_Type!$B$2:$I$695,3,FALSE)+VLOOKUP(D117,Product_Type!$B$2:$I$695,4,FALSE))*E117,0)</f>
        <v>1000</v>
      </c>
      <c r="P117">
        <f>_xlfn.IFNA((VLOOKUP(G117,Product_Type!$B$2:$I$695,3,FALSE)+VLOOKUP(G117,Product_Type!$B$2:$I$695,4,FALSE))*H117,0)</f>
        <v>30</v>
      </c>
      <c r="Q117">
        <f>_xlfn.IFNA((VLOOKUP(J117,Product_Type!$B$2:$I$695,3,FALSE)+VLOOKUP(J117,Product_Type!$B$2:$I$695,4,FALSE))*K117,0)</f>
        <v>0</v>
      </c>
      <c r="R117">
        <f t="shared" si="12"/>
        <v>1030</v>
      </c>
      <c r="S117">
        <f t="shared" si="13"/>
        <v>8970</v>
      </c>
      <c r="T117" s="3">
        <f t="shared" si="14"/>
        <v>0.89700000000000002</v>
      </c>
      <c r="U117" s="5">
        <f t="shared" si="15"/>
        <v>897</v>
      </c>
      <c r="V117">
        <f>VLOOKUP(B117,Product_Type!$B$2:$I$695,8,FALSE)</f>
        <v>0.05</v>
      </c>
      <c r="W117" s="15">
        <f t="shared" si="16"/>
        <v>44.85</v>
      </c>
      <c r="X117" s="11"/>
      <c r="Y117">
        <f t="shared" si="17"/>
        <v>5.000000000000001E-3</v>
      </c>
      <c r="Z117">
        <f t="shared" si="18"/>
        <v>5.000000000000001E-3</v>
      </c>
      <c r="AA117">
        <f t="shared" si="19"/>
        <v>0</v>
      </c>
      <c r="AB117">
        <f t="shared" si="20"/>
        <v>0</v>
      </c>
      <c r="AC117" s="16">
        <f t="shared" si="21"/>
        <v>0</v>
      </c>
      <c r="AE117" s="15">
        <f t="shared" si="11"/>
        <v>44.85</v>
      </c>
    </row>
    <row r="118" spans="1:31">
      <c r="A118" t="s">
        <v>518</v>
      </c>
      <c r="B118" t="s">
        <v>521</v>
      </c>
      <c r="C118">
        <v>1</v>
      </c>
      <c r="D118" t="s">
        <v>518</v>
      </c>
      <c r="E118">
        <v>12</v>
      </c>
      <c r="F118">
        <v>40</v>
      </c>
      <c r="G118" t="s">
        <v>874</v>
      </c>
      <c r="H118">
        <v>1</v>
      </c>
      <c r="I118">
        <v>10</v>
      </c>
      <c r="K118">
        <v>0</v>
      </c>
      <c r="L118">
        <v>0</v>
      </c>
      <c r="M118">
        <v>100</v>
      </c>
      <c r="N118">
        <f>_xlfn.IFNA((VLOOKUP(B118,Product_Type!$B$2:$I$695,3,FALSE)+VLOOKUP(B118,Product_Type!$B$2:$I$695,4,FALSE))*C118,0)</f>
        <v>300</v>
      </c>
      <c r="O118">
        <f>_xlfn.IFNA((VLOOKUP(D118,Product_Type!$B$2:$I$695,3,FALSE)+VLOOKUP(D118,Product_Type!$B$2:$I$695,4,FALSE))*E118,0)</f>
        <v>120</v>
      </c>
      <c r="P118">
        <f>_xlfn.IFNA((VLOOKUP(G118,Product_Type!$B$2:$I$695,3,FALSE)+VLOOKUP(G118,Product_Type!$B$2:$I$695,4,FALSE))*H118,0)</f>
        <v>5</v>
      </c>
      <c r="Q118">
        <f>_xlfn.IFNA((VLOOKUP(J118,Product_Type!$B$2:$I$695,3,FALSE)+VLOOKUP(J118,Product_Type!$B$2:$I$695,4,FALSE))*K118,0)</f>
        <v>0</v>
      </c>
      <c r="R118">
        <f t="shared" si="12"/>
        <v>125</v>
      </c>
      <c r="S118">
        <f t="shared" si="13"/>
        <v>175</v>
      </c>
      <c r="T118" s="3">
        <f t="shared" si="14"/>
        <v>0.58333333333333337</v>
      </c>
      <c r="U118" s="5">
        <f t="shared" si="15"/>
        <v>175</v>
      </c>
      <c r="V118">
        <f>VLOOKUP(B118,Product_Type!$B$2:$I$695,8,FALSE)</f>
        <v>0.4</v>
      </c>
      <c r="W118" s="15">
        <f t="shared" si="16"/>
        <v>70</v>
      </c>
      <c r="X118" s="11"/>
      <c r="Y118">
        <f t="shared" si="17"/>
        <v>4.8000000000000007</v>
      </c>
      <c r="Z118">
        <f t="shared" si="18"/>
        <v>0.4</v>
      </c>
      <c r="AA118">
        <f t="shared" si="19"/>
        <v>0</v>
      </c>
      <c r="AB118">
        <f t="shared" si="20"/>
        <v>0</v>
      </c>
      <c r="AC118" s="16">
        <f t="shared" si="21"/>
        <v>0</v>
      </c>
      <c r="AE118" s="15">
        <f t="shared" si="11"/>
        <v>70</v>
      </c>
    </row>
    <row r="119" spans="1:31">
      <c r="A119" t="s">
        <v>518</v>
      </c>
      <c r="B119" t="s">
        <v>527</v>
      </c>
      <c r="C119">
        <v>2</v>
      </c>
      <c r="D119" t="s">
        <v>518</v>
      </c>
      <c r="E119">
        <v>7</v>
      </c>
      <c r="F119">
        <v>40</v>
      </c>
      <c r="G119" t="s">
        <v>872</v>
      </c>
      <c r="H119">
        <v>1</v>
      </c>
      <c r="I119">
        <v>10</v>
      </c>
      <c r="K119">
        <v>0</v>
      </c>
      <c r="L119">
        <v>0</v>
      </c>
      <c r="M119">
        <v>100</v>
      </c>
      <c r="N119">
        <f>_xlfn.IFNA((VLOOKUP(B119,Product_Type!$B$2:$I$695,3,FALSE)+VLOOKUP(B119,Product_Type!$B$2:$I$695,4,FALSE))*C119,0)</f>
        <v>160</v>
      </c>
      <c r="O119">
        <f>_xlfn.IFNA((VLOOKUP(D119,Product_Type!$B$2:$I$695,3,FALSE)+VLOOKUP(D119,Product_Type!$B$2:$I$695,4,FALSE))*E119,0)</f>
        <v>70</v>
      </c>
      <c r="P119">
        <f>_xlfn.IFNA((VLOOKUP(G119,Product_Type!$B$2:$I$695,3,FALSE)+VLOOKUP(G119,Product_Type!$B$2:$I$695,4,FALSE))*H119,0)</f>
        <v>1.3</v>
      </c>
      <c r="Q119">
        <f>_xlfn.IFNA((VLOOKUP(J119,Product_Type!$B$2:$I$695,3,FALSE)+VLOOKUP(J119,Product_Type!$B$2:$I$695,4,FALSE))*K119,0)</f>
        <v>0</v>
      </c>
      <c r="R119">
        <f t="shared" si="12"/>
        <v>71.3</v>
      </c>
      <c r="S119">
        <f t="shared" si="13"/>
        <v>88.7</v>
      </c>
      <c r="T119" s="3">
        <f t="shared" si="14"/>
        <v>0.55437500000000006</v>
      </c>
      <c r="U119" s="5">
        <f t="shared" si="15"/>
        <v>44.35</v>
      </c>
      <c r="V119">
        <f>VLOOKUP(B119,Product_Type!$B$2:$I$695,8,FALSE)</f>
        <v>0.9</v>
      </c>
      <c r="W119" s="15">
        <f t="shared" si="16"/>
        <v>39.914999999999999</v>
      </c>
      <c r="X119" s="11"/>
      <c r="Y119">
        <f t="shared" si="17"/>
        <v>3.15</v>
      </c>
      <c r="Z119">
        <f t="shared" si="18"/>
        <v>0.45</v>
      </c>
      <c r="AA119">
        <f t="shared" si="19"/>
        <v>0</v>
      </c>
      <c r="AB119">
        <f t="shared" si="20"/>
        <v>0</v>
      </c>
      <c r="AC119" s="16">
        <f t="shared" si="21"/>
        <v>0</v>
      </c>
      <c r="AE119" s="15">
        <f t="shared" si="11"/>
        <v>39.914999999999999</v>
      </c>
    </row>
    <row r="120" spans="1:31">
      <c r="A120" t="s">
        <v>518</v>
      </c>
      <c r="B120" t="s">
        <v>519</v>
      </c>
      <c r="C120">
        <v>1</v>
      </c>
      <c r="D120" t="s">
        <v>518</v>
      </c>
      <c r="E120">
        <v>5</v>
      </c>
      <c r="F120">
        <v>40</v>
      </c>
      <c r="G120" t="s">
        <v>854</v>
      </c>
      <c r="H120">
        <v>1</v>
      </c>
      <c r="I120">
        <v>10</v>
      </c>
      <c r="K120">
        <v>0</v>
      </c>
      <c r="L120">
        <v>0</v>
      </c>
      <c r="M120">
        <v>100</v>
      </c>
      <c r="N120">
        <f>_xlfn.IFNA((VLOOKUP(B120,Product_Type!$B$2:$I$695,3,FALSE)+VLOOKUP(B120,Product_Type!$B$2:$I$695,4,FALSE))*C120,0)</f>
        <v>300</v>
      </c>
      <c r="O120">
        <f>_xlfn.IFNA((VLOOKUP(D120,Product_Type!$B$2:$I$695,3,FALSE)+VLOOKUP(D120,Product_Type!$B$2:$I$695,4,FALSE))*E120,0)</f>
        <v>50</v>
      </c>
      <c r="P120">
        <f>_xlfn.IFNA((VLOOKUP(G120,Product_Type!$B$2:$I$695,3,FALSE)+VLOOKUP(G120,Product_Type!$B$2:$I$695,4,FALSE))*H120,0)</f>
        <v>2.6</v>
      </c>
      <c r="Q120">
        <f>_xlfn.IFNA((VLOOKUP(J120,Product_Type!$B$2:$I$695,3,FALSE)+VLOOKUP(J120,Product_Type!$B$2:$I$695,4,FALSE))*K120,0)</f>
        <v>0</v>
      </c>
      <c r="R120">
        <f t="shared" si="12"/>
        <v>52.6</v>
      </c>
      <c r="S120">
        <f t="shared" si="13"/>
        <v>247.4</v>
      </c>
      <c r="T120" s="3">
        <f t="shared" si="14"/>
        <v>0.82466666666666666</v>
      </c>
      <c r="U120" s="5">
        <f t="shared" si="15"/>
        <v>247.4</v>
      </c>
      <c r="V120">
        <f>VLOOKUP(B120,Product_Type!$B$2:$I$695,8,FALSE)</f>
        <v>0.35</v>
      </c>
      <c r="W120" s="15">
        <f t="shared" si="16"/>
        <v>86.59</v>
      </c>
      <c r="X120" s="11"/>
      <c r="Y120">
        <f t="shared" si="17"/>
        <v>1.75</v>
      </c>
      <c r="Z120">
        <f t="shared" si="18"/>
        <v>0.35</v>
      </c>
      <c r="AA120">
        <f t="shared" si="19"/>
        <v>0</v>
      </c>
      <c r="AB120">
        <f t="shared" si="20"/>
        <v>0</v>
      </c>
      <c r="AC120" s="16">
        <f t="shared" si="21"/>
        <v>0</v>
      </c>
      <c r="AE120" s="15">
        <f t="shared" si="11"/>
        <v>86.59</v>
      </c>
    </row>
    <row r="121" spans="1:31">
      <c r="A121" t="s">
        <v>518</v>
      </c>
      <c r="B121" t="s">
        <v>523</v>
      </c>
      <c r="C121">
        <v>1</v>
      </c>
      <c r="D121" t="s">
        <v>518</v>
      </c>
      <c r="E121">
        <v>2</v>
      </c>
      <c r="F121">
        <v>50</v>
      </c>
      <c r="H121">
        <v>0</v>
      </c>
      <c r="I121">
        <v>0</v>
      </c>
      <c r="K121">
        <v>0</v>
      </c>
      <c r="L121">
        <v>0</v>
      </c>
      <c r="M121">
        <v>100</v>
      </c>
      <c r="N121">
        <f>_xlfn.IFNA((VLOOKUP(B121,Product_Type!$B$2:$I$695,3,FALSE)+VLOOKUP(B121,Product_Type!$B$2:$I$695,4,FALSE))*C121,0)</f>
        <v>150</v>
      </c>
      <c r="O121">
        <f>_xlfn.IFNA((VLOOKUP(D121,Product_Type!$B$2:$I$695,3,FALSE)+VLOOKUP(D121,Product_Type!$B$2:$I$695,4,FALSE))*E121,0)</f>
        <v>20</v>
      </c>
      <c r="P121">
        <f>_xlfn.IFNA((VLOOKUP(G121,Product_Type!$B$2:$I$695,3,FALSE)+VLOOKUP(G121,Product_Type!$B$2:$I$695,4,FALSE))*H121,0)</f>
        <v>0</v>
      </c>
      <c r="Q121">
        <f>_xlfn.IFNA((VLOOKUP(J121,Product_Type!$B$2:$I$695,3,FALSE)+VLOOKUP(J121,Product_Type!$B$2:$I$695,4,FALSE))*K121,0)</f>
        <v>0</v>
      </c>
      <c r="R121">
        <f t="shared" si="12"/>
        <v>20</v>
      </c>
      <c r="S121">
        <f t="shared" si="13"/>
        <v>130</v>
      </c>
      <c r="T121" s="3">
        <f t="shared" si="14"/>
        <v>0.8666666666666667</v>
      </c>
      <c r="U121" s="5">
        <f t="shared" si="15"/>
        <v>130</v>
      </c>
      <c r="V121">
        <f>VLOOKUP(B121,Product_Type!$B$2:$I$695,8,FALSE)</f>
        <v>0.6</v>
      </c>
      <c r="W121" s="15">
        <f t="shared" si="16"/>
        <v>78</v>
      </c>
      <c r="X121" s="11"/>
      <c r="Y121">
        <f t="shared" si="17"/>
        <v>1.2</v>
      </c>
      <c r="Z121">
        <f t="shared" si="18"/>
        <v>0</v>
      </c>
      <c r="AA121">
        <f t="shared" si="19"/>
        <v>0</v>
      </c>
      <c r="AB121">
        <f t="shared" si="20"/>
        <v>0</v>
      </c>
      <c r="AC121" s="16">
        <f t="shared" si="21"/>
        <v>0</v>
      </c>
      <c r="AE121" s="15">
        <f t="shared" si="11"/>
        <v>78</v>
      </c>
    </row>
    <row r="122" spans="1:31">
      <c r="A122" t="s">
        <v>663</v>
      </c>
      <c r="B122" t="s">
        <v>668</v>
      </c>
      <c r="C122">
        <v>1</v>
      </c>
      <c r="D122" t="s">
        <v>842</v>
      </c>
      <c r="E122">
        <v>5</v>
      </c>
      <c r="F122">
        <v>15</v>
      </c>
      <c r="G122" t="s">
        <v>850</v>
      </c>
      <c r="H122">
        <v>2</v>
      </c>
      <c r="I122">
        <v>5</v>
      </c>
      <c r="J122" t="s">
        <v>872</v>
      </c>
      <c r="K122">
        <v>2</v>
      </c>
      <c r="L122">
        <v>10</v>
      </c>
      <c r="M122">
        <v>100</v>
      </c>
      <c r="N122">
        <f>_xlfn.IFNA((VLOOKUP(B122,Product_Type!$B$2:$I$695,3,FALSE)+VLOOKUP(B122,Product_Type!$B$2:$I$695,4,FALSE))*C122,0)</f>
        <v>400</v>
      </c>
      <c r="O122">
        <f>_xlfn.IFNA((VLOOKUP(D122,Product_Type!$B$2:$I$695,3,FALSE)+VLOOKUP(D122,Product_Type!$B$2:$I$695,4,FALSE))*E122,0)</f>
        <v>50</v>
      </c>
      <c r="P122">
        <f>_xlfn.IFNA((VLOOKUP(G122,Product_Type!$B$2:$I$695,3,FALSE)+VLOOKUP(G122,Product_Type!$B$2:$I$695,4,FALSE))*H122,0)</f>
        <v>2</v>
      </c>
      <c r="Q122">
        <f>_xlfn.IFNA((VLOOKUP(J122,Product_Type!$B$2:$I$695,3,FALSE)+VLOOKUP(J122,Product_Type!$B$2:$I$695,4,FALSE))*K122,0)</f>
        <v>2.6</v>
      </c>
      <c r="R122">
        <f t="shared" si="12"/>
        <v>54.6</v>
      </c>
      <c r="S122">
        <f t="shared" si="13"/>
        <v>345.4</v>
      </c>
      <c r="T122" s="3">
        <f t="shared" si="14"/>
        <v>0.86349999999999993</v>
      </c>
      <c r="U122" s="5">
        <f t="shared" si="15"/>
        <v>345.4</v>
      </c>
      <c r="V122">
        <f>VLOOKUP(B122,Product_Type!$B$2:$I$695,8,FALSE)</f>
        <v>0.08</v>
      </c>
      <c r="W122" s="15">
        <f t="shared" si="16"/>
        <v>27.631999999999998</v>
      </c>
      <c r="X122" s="11"/>
      <c r="Y122">
        <f t="shared" si="17"/>
        <v>0.4</v>
      </c>
      <c r="Z122">
        <f t="shared" si="18"/>
        <v>0.16</v>
      </c>
      <c r="AA122">
        <f t="shared" si="19"/>
        <v>0.16</v>
      </c>
      <c r="AB122">
        <f t="shared" si="20"/>
        <v>0</v>
      </c>
      <c r="AC122" s="16">
        <f t="shared" si="21"/>
        <v>0</v>
      </c>
      <c r="AE122" s="15">
        <f t="shared" si="11"/>
        <v>27.631999999999998</v>
      </c>
    </row>
    <row r="123" spans="1:31">
      <c r="A123" t="s">
        <v>663</v>
      </c>
      <c r="B123" t="s">
        <v>671</v>
      </c>
      <c r="C123">
        <v>2</v>
      </c>
      <c r="D123" t="s">
        <v>822</v>
      </c>
      <c r="E123">
        <v>2</v>
      </c>
      <c r="F123">
        <v>20</v>
      </c>
      <c r="G123" t="s">
        <v>842</v>
      </c>
      <c r="H123">
        <v>2</v>
      </c>
      <c r="I123">
        <v>10</v>
      </c>
      <c r="J123" t="s">
        <v>860</v>
      </c>
      <c r="K123">
        <v>1</v>
      </c>
      <c r="L123">
        <v>5</v>
      </c>
      <c r="M123">
        <v>100</v>
      </c>
      <c r="N123">
        <f>_xlfn.IFNA((VLOOKUP(B123,Product_Type!$B$2:$I$695,3,FALSE)+VLOOKUP(B123,Product_Type!$B$2:$I$695,4,FALSE))*C123,0)</f>
        <v>800</v>
      </c>
      <c r="O123">
        <f>_xlfn.IFNA((VLOOKUP(D123,Product_Type!$B$2:$I$695,3,FALSE)+VLOOKUP(D123,Product_Type!$B$2:$I$695,4,FALSE))*E123,0)</f>
        <v>60</v>
      </c>
      <c r="P123">
        <f>_xlfn.IFNA((VLOOKUP(G123,Product_Type!$B$2:$I$695,3,FALSE)+VLOOKUP(G123,Product_Type!$B$2:$I$695,4,FALSE))*H123,0)</f>
        <v>20</v>
      </c>
      <c r="Q123">
        <f>_xlfn.IFNA((VLOOKUP(J123,Product_Type!$B$2:$I$695,3,FALSE)+VLOOKUP(J123,Product_Type!$B$2:$I$695,4,FALSE))*K123,0)</f>
        <v>1</v>
      </c>
      <c r="R123">
        <f t="shared" si="12"/>
        <v>81</v>
      </c>
      <c r="S123">
        <f t="shared" si="13"/>
        <v>719</v>
      </c>
      <c r="T123" s="3">
        <f t="shared" si="14"/>
        <v>0.89875000000000005</v>
      </c>
      <c r="U123" s="5">
        <f t="shared" si="15"/>
        <v>359.5</v>
      </c>
      <c r="V123">
        <f>VLOOKUP(B123,Product_Type!$B$2:$I$695,8,FALSE)</f>
        <v>0.12</v>
      </c>
      <c r="W123" s="15">
        <f t="shared" si="16"/>
        <v>43.14</v>
      </c>
      <c r="X123" s="11"/>
      <c r="Y123">
        <f t="shared" si="17"/>
        <v>0.12</v>
      </c>
      <c r="Z123">
        <f t="shared" si="18"/>
        <v>0.12</v>
      </c>
      <c r="AA123">
        <f t="shared" si="19"/>
        <v>0.06</v>
      </c>
      <c r="AB123">
        <f t="shared" si="20"/>
        <v>0</v>
      </c>
      <c r="AC123" s="16">
        <f t="shared" si="21"/>
        <v>0</v>
      </c>
      <c r="AE123" s="15">
        <f t="shared" si="11"/>
        <v>43.14</v>
      </c>
    </row>
    <row r="124" spans="1:31">
      <c r="A124" t="s">
        <v>663</v>
      </c>
      <c r="B124" t="s">
        <v>670</v>
      </c>
      <c r="C124">
        <v>2</v>
      </c>
      <c r="D124" t="s">
        <v>822</v>
      </c>
      <c r="E124">
        <v>4</v>
      </c>
      <c r="F124">
        <v>20</v>
      </c>
      <c r="G124" t="s">
        <v>842</v>
      </c>
      <c r="H124">
        <v>2</v>
      </c>
      <c r="I124">
        <v>10</v>
      </c>
      <c r="J124" t="s">
        <v>872</v>
      </c>
      <c r="K124">
        <v>1</v>
      </c>
      <c r="L124">
        <v>5</v>
      </c>
      <c r="M124">
        <v>100</v>
      </c>
      <c r="N124">
        <f>_xlfn.IFNA((VLOOKUP(B124,Product_Type!$B$2:$I$695,3,FALSE)+VLOOKUP(B124,Product_Type!$B$2:$I$695,4,FALSE))*C124,0)</f>
        <v>1200</v>
      </c>
      <c r="O124">
        <f>_xlfn.IFNA((VLOOKUP(D124,Product_Type!$B$2:$I$695,3,FALSE)+VLOOKUP(D124,Product_Type!$B$2:$I$695,4,FALSE))*E124,0)</f>
        <v>120</v>
      </c>
      <c r="P124">
        <f>_xlfn.IFNA((VLOOKUP(G124,Product_Type!$B$2:$I$695,3,FALSE)+VLOOKUP(G124,Product_Type!$B$2:$I$695,4,FALSE))*H124,0)</f>
        <v>20</v>
      </c>
      <c r="Q124">
        <f>_xlfn.IFNA((VLOOKUP(J124,Product_Type!$B$2:$I$695,3,FALSE)+VLOOKUP(J124,Product_Type!$B$2:$I$695,4,FALSE))*K124,0)</f>
        <v>1.3</v>
      </c>
      <c r="R124">
        <f t="shared" si="12"/>
        <v>141.30000000000001</v>
      </c>
      <c r="S124">
        <f t="shared" si="13"/>
        <v>1058.7</v>
      </c>
      <c r="T124" s="3">
        <f t="shared" si="14"/>
        <v>0.88225000000000009</v>
      </c>
      <c r="U124" s="5">
        <f t="shared" si="15"/>
        <v>529.35</v>
      </c>
      <c r="V124">
        <f>VLOOKUP(B124,Product_Type!$B$2:$I$695,8,FALSE)</f>
        <v>0.08</v>
      </c>
      <c r="W124" s="15">
        <f t="shared" si="16"/>
        <v>42.348000000000006</v>
      </c>
      <c r="X124" s="11"/>
      <c r="Y124">
        <f t="shared" si="17"/>
        <v>0.16</v>
      </c>
      <c r="Z124">
        <f t="shared" si="18"/>
        <v>0.08</v>
      </c>
      <c r="AA124">
        <f t="shared" si="19"/>
        <v>0.04</v>
      </c>
      <c r="AB124" t="e">
        <f t="shared" si="20"/>
        <v>#N/A</v>
      </c>
      <c r="AC124" s="16" t="e">
        <f t="shared" si="21"/>
        <v>#N/A</v>
      </c>
      <c r="AE124" s="15" t="e">
        <f t="shared" si="11"/>
        <v>#N/A</v>
      </c>
    </row>
    <row r="125" spans="1:31">
      <c r="A125" t="s">
        <v>229</v>
      </c>
      <c r="B125" t="s">
        <v>1316</v>
      </c>
      <c r="C125">
        <v>3</v>
      </c>
      <c r="D125" t="s">
        <v>567</v>
      </c>
      <c r="E125">
        <v>1</v>
      </c>
      <c r="F125">
        <v>20</v>
      </c>
      <c r="G125" t="s">
        <v>1118</v>
      </c>
      <c r="H125">
        <v>1</v>
      </c>
      <c r="I125">
        <v>20</v>
      </c>
      <c r="J125" t="s">
        <v>846</v>
      </c>
      <c r="K125">
        <v>3</v>
      </c>
      <c r="L125">
        <v>10</v>
      </c>
      <c r="M125">
        <v>150</v>
      </c>
      <c r="N125">
        <f>_xlfn.IFNA((VLOOKUP(B125,Product_Type!$B$2:$I$695,3,FALSE)+VLOOKUP(B125,Product_Type!$B$2:$I$695,4,FALSE))*C125,0)</f>
        <v>24</v>
      </c>
      <c r="O125">
        <f>_xlfn.IFNA((VLOOKUP(D125,Product_Type!$B$2:$I$695,3,FALSE)+VLOOKUP(D125,Product_Type!$B$2:$I$695,4,FALSE))*E125,0)</f>
        <v>3</v>
      </c>
      <c r="P125">
        <f>_xlfn.IFNA((VLOOKUP(G125,Product_Type!$B$2:$I$695,3,FALSE)+VLOOKUP(G125,Product_Type!$B$2:$I$695,4,FALSE))*H125,0)</f>
        <v>1.9</v>
      </c>
      <c r="Q125">
        <f>_xlfn.IFNA((VLOOKUP(J125,Product_Type!$B$2:$I$695,3,FALSE)+VLOOKUP(J125,Product_Type!$B$2:$I$695,4,FALSE))*K125,0)</f>
        <v>6</v>
      </c>
      <c r="R125">
        <f t="shared" si="12"/>
        <v>10.9</v>
      </c>
      <c r="S125">
        <f t="shared" si="13"/>
        <v>13.1</v>
      </c>
      <c r="T125" s="3">
        <f t="shared" si="14"/>
        <v>0.54583333333333328</v>
      </c>
      <c r="U125" s="5">
        <f t="shared" si="15"/>
        <v>4.3666666666666663</v>
      </c>
      <c r="V125">
        <f>VLOOKUP(B125,Product_Type!$B$2:$I$695,8,FALSE)</f>
        <v>15</v>
      </c>
      <c r="W125" s="15">
        <f t="shared" si="16"/>
        <v>65.5</v>
      </c>
      <c r="X125" s="11"/>
      <c r="Y125">
        <f t="shared" si="17"/>
        <v>5</v>
      </c>
      <c r="Z125">
        <f t="shared" si="18"/>
        <v>5</v>
      </c>
      <c r="AA125">
        <f t="shared" si="19"/>
        <v>15</v>
      </c>
      <c r="AB125">
        <f t="shared" si="20"/>
        <v>0</v>
      </c>
      <c r="AC125" s="16">
        <f t="shared" si="21"/>
        <v>0</v>
      </c>
      <c r="AE125" s="15">
        <f t="shared" si="11"/>
        <v>65.5</v>
      </c>
    </row>
    <row r="126" spans="1:31">
      <c r="A126" t="s">
        <v>229</v>
      </c>
      <c r="B126" t="s">
        <v>1318</v>
      </c>
      <c r="C126">
        <v>3</v>
      </c>
      <c r="D126" t="s">
        <v>1261</v>
      </c>
      <c r="E126">
        <v>1</v>
      </c>
      <c r="F126">
        <v>20</v>
      </c>
      <c r="G126" t="s">
        <v>1118</v>
      </c>
      <c r="H126">
        <v>1</v>
      </c>
      <c r="I126">
        <v>20</v>
      </c>
      <c r="J126" t="s">
        <v>846</v>
      </c>
      <c r="K126">
        <v>3</v>
      </c>
      <c r="L126">
        <v>10</v>
      </c>
      <c r="M126">
        <v>150</v>
      </c>
      <c r="N126">
        <f>_xlfn.IFNA((VLOOKUP(B126,Product_Type!$B$2:$I$695,3,FALSE)+VLOOKUP(B126,Product_Type!$B$2:$I$695,4,FALSE))*C126,0)</f>
        <v>24</v>
      </c>
      <c r="O126">
        <f>_xlfn.IFNA((VLOOKUP(D126,Product_Type!$B$2:$I$695,3,FALSE)+VLOOKUP(D126,Product_Type!$B$2:$I$695,4,FALSE))*E126,0)</f>
        <v>2</v>
      </c>
      <c r="P126">
        <f>_xlfn.IFNA((VLOOKUP(G126,Product_Type!$B$2:$I$695,3,FALSE)+VLOOKUP(G126,Product_Type!$B$2:$I$695,4,FALSE))*H126,0)</f>
        <v>1.9</v>
      </c>
      <c r="Q126">
        <f>_xlfn.IFNA((VLOOKUP(J126,Product_Type!$B$2:$I$695,3,FALSE)+VLOOKUP(J126,Product_Type!$B$2:$I$695,4,FALSE))*K126,0)</f>
        <v>6</v>
      </c>
      <c r="R126">
        <f t="shared" si="12"/>
        <v>9.9</v>
      </c>
      <c r="S126">
        <f t="shared" si="13"/>
        <v>14.1</v>
      </c>
      <c r="T126" s="3">
        <f t="shared" si="14"/>
        <v>0.58750000000000002</v>
      </c>
      <c r="U126" s="5">
        <f t="shared" si="15"/>
        <v>4.7</v>
      </c>
      <c r="V126">
        <f>VLOOKUP(B126,Product_Type!$B$2:$I$695,8,FALSE)</f>
        <v>15</v>
      </c>
      <c r="W126" s="15">
        <f t="shared" si="16"/>
        <v>70.5</v>
      </c>
      <c r="X126" s="11"/>
      <c r="Y126">
        <f t="shared" si="17"/>
        <v>5</v>
      </c>
      <c r="Z126">
        <f t="shared" si="18"/>
        <v>5</v>
      </c>
      <c r="AA126">
        <f t="shared" si="19"/>
        <v>15</v>
      </c>
      <c r="AB126">
        <f t="shared" si="20"/>
        <v>0</v>
      </c>
      <c r="AC126" s="16">
        <f t="shared" si="21"/>
        <v>0</v>
      </c>
      <c r="AE126" s="15">
        <f t="shared" si="11"/>
        <v>70.5</v>
      </c>
    </row>
    <row r="127" spans="1:31">
      <c r="A127" t="s">
        <v>229</v>
      </c>
      <c r="B127" t="s">
        <v>1320</v>
      </c>
      <c r="C127">
        <v>3</v>
      </c>
      <c r="D127" t="s">
        <v>565</v>
      </c>
      <c r="E127">
        <v>1</v>
      </c>
      <c r="F127">
        <v>20</v>
      </c>
      <c r="G127" t="s">
        <v>305</v>
      </c>
      <c r="H127">
        <v>1</v>
      </c>
      <c r="I127">
        <v>20</v>
      </c>
      <c r="J127" t="s">
        <v>846</v>
      </c>
      <c r="K127">
        <v>3</v>
      </c>
      <c r="L127">
        <v>10</v>
      </c>
      <c r="M127">
        <v>150</v>
      </c>
      <c r="N127">
        <f>_xlfn.IFNA((VLOOKUP(B127,Product_Type!$B$2:$I$695,3,FALSE)+VLOOKUP(B127,Product_Type!$B$2:$I$695,4,FALSE))*C127,0)</f>
        <v>27</v>
      </c>
      <c r="O127">
        <f>_xlfn.IFNA((VLOOKUP(D127,Product_Type!$B$2:$I$695,3,FALSE)+VLOOKUP(D127,Product_Type!$B$2:$I$695,4,FALSE))*E127,0)</f>
        <v>3</v>
      </c>
      <c r="P127">
        <f>_xlfn.IFNA((VLOOKUP(G127,Product_Type!$B$2:$I$695,3,FALSE)+VLOOKUP(G127,Product_Type!$B$2:$I$695,4,FALSE))*H127,0)</f>
        <v>4</v>
      </c>
      <c r="Q127">
        <f>_xlfn.IFNA((VLOOKUP(J127,Product_Type!$B$2:$I$695,3,FALSE)+VLOOKUP(J127,Product_Type!$B$2:$I$695,4,FALSE))*K127,0)</f>
        <v>6</v>
      </c>
      <c r="R127">
        <f t="shared" si="12"/>
        <v>13</v>
      </c>
      <c r="S127">
        <f t="shared" si="13"/>
        <v>14</v>
      </c>
      <c r="T127" s="3">
        <f t="shared" si="14"/>
        <v>0.51851851851851849</v>
      </c>
      <c r="U127" s="5">
        <f t="shared" si="15"/>
        <v>4.666666666666667</v>
      </c>
      <c r="V127">
        <f>VLOOKUP(B127,Product_Type!$B$2:$I$695,8,FALSE)</f>
        <v>15</v>
      </c>
      <c r="W127" s="15">
        <f t="shared" si="16"/>
        <v>70</v>
      </c>
      <c r="X127" s="11"/>
      <c r="Y127">
        <f t="shared" si="17"/>
        <v>5</v>
      </c>
      <c r="Z127">
        <f t="shared" si="18"/>
        <v>5</v>
      </c>
      <c r="AA127">
        <f t="shared" si="19"/>
        <v>15</v>
      </c>
      <c r="AB127">
        <f t="shared" si="20"/>
        <v>0</v>
      </c>
      <c r="AC127" s="16">
        <f t="shared" si="21"/>
        <v>0</v>
      </c>
      <c r="AE127" s="15">
        <f t="shared" si="11"/>
        <v>70</v>
      </c>
    </row>
    <row r="128" spans="1:31">
      <c r="A128" t="s">
        <v>805</v>
      </c>
      <c r="B128" t="s">
        <v>827</v>
      </c>
      <c r="C128">
        <v>1</v>
      </c>
      <c r="D128" t="s">
        <v>317</v>
      </c>
      <c r="E128">
        <v>1</v>
      </c>
      <c r="F128">
        <v>30</v>
      </c>
      <c r="H128">
        <v>0</v>
      </c>
      <c r="I128">
        <v>0</v>
      </c>
      <c r="K128">
        <v>0</v>
      </c>
      <c r="L128">
        <v>0</v>
      </c>
      <c r="M128">
        <v>100</v>
      </c>
      <c r="N128">
        <f>_xlfn.IFNA((VLOOKUP(B128,Product_Type!$B$2:$I$695,3,FALSE)+VLOOKUP(B128,Product_Type!$B$2:$I$695,4,FALSE))*C128,0)</f>
        <v>3.2</v>
      </c>
      <c r="O128">
        <f>_xlfn.IFNA((VLOOKUP(D128,Product_Type!$B$2:$I$695,3,FALSE)+VLOOKUP(D128,Product_Type!$B$2:$I$695,4,FALSE))*E128,0)</f>
        <v>1.6</v>
      </c>
      <c r="P128">
        <f>_xlfn.IFNA((VLOOKUP(G128,Product_Type!$B$2:$I$695,3,FALSE)+VLOOKUP(G128,Product_Type!$B$2:$I$695,4,FALSE))*H128,0)</f>
        <v>0</v>
      </c>
      <c r="Q128">
        <f>_xlfn.IFNA((VLOOKUP(J128,Product_Type!$B$2:$I$695,3,FALSE)+VLOOKUP(J128,Product_Type!$B$2:$I$695,4,FALSE))*K128,0)</f>
        <v>0</v>
      </c>
      <c r="R128">
        <f t="shared" si="12"/>
        <v>1.6</v>
      </c>
      <c r="S128">
        <f t="shared" si="13"/>
        <v>1.6</v>
      </c>
      <c r="T128" s="3">
        <f t="shared" si="14"/>
        <v>0.5</v>
      </c>
      <c r="U128" s="5">
        <f t="shared" si="15"/>
        <v>1.6</v>
      </c>
      <c r="V128">
        <f>VLOOKUP(B128,Product_Type!$B$2:$I$695,8,FALSE)</f>
        <v>0</v>
      </c>
      <c r="W128" s="15">
        <f t="shared" si="16"/>
        <v>0</v>
      </c>
      <c r="X128" s="11"/>
      <c r="Y128">
        <f t="shared" si="17"/>
        <v>0</v>
      </c>
      <c r="Z128">
        <f t="shared" si="18"/>
        <v>0</v>
      </c>
      <c r="AA128">
        <f t="shared" si="19"/>
        <v>0</v>
      </c>
      <c r="AB128" t="e">
        <f t="shared" si="20"/>
        <v>#N/A</v>
      </c>
      <c r="AC128" s="16" t="e">
        <f t="shared" si="21"/>
        <v>#N/A</v>
      </c>
      <c r="AE128" s="15" t="e">
        <f t="shared" si="11"/>
        <v>#N/A</v>
      </c>
    </row>
    <row r="129" spans="1:31">
      <c r="A129" t="s">
        <v>805</v>
      </c>
      <c r="B129" t="s">
        <v>1332</v>
      </c>
      <c r="C129">
        <v>10</v>
      </c>
      <c r="D129" t="s">
        <v>45</v>
      </c>
      <c r="E129">
        <v>2</v>
      </c>
      <c r="F129">
        <v>20</v>
      </c>
      <c r="H129">
        <v>0</v>
      </c>
      <c r="I129">
        <v>0</v>
      </c>
      <c r="K129">
        <v>0</v>
      </c>
      <c r="L129">
        <v>0</v>
      </c>
      <c r="M129">
        <v>100</v>
      </c>
      <c r="N129">
        <f>_xlfn.IFNA((VLOOKUP(B129,Product_Type!$B$2:$I$695,3,FALSE)+VLOOKUP(B129,Product_Type!$B$2:$I$695,4,FALSE))*C129,0)</f>
        <v>200</v>
      </c>
      <c r="O129">
        <f>_xlfn.IFNA((VLOOKUP(D129,Product_Type!$B$2:$I$695,3,FALSE)+VLOOKUP(D129,Product_Type!$B$2:$I$695,4,FALSE))*E129,0)</f>
        <v>5.6</v>
      </c>
      <c r="P129">
        <f>_xlfn.IFNA((VLOOKUP(G129,Product_Type!$B$2:$I$695,3,FALSE)+VLOOKUP(G129,Product_Type!$B$2:$I$695,4,FALSE))*H129,0)</f>
        <v>0</v>
      </c>
      <c r="Q129">
        <f>_xlfn.IFNA((VLOOKUP(J129,Product_Type!$B$2:$I$695,3,FALSE)+VLOOKUP(J129,Product_Type!$B$2:$I$695,4,FALSE))*K129,0)</f>
        <v>0</v>
      </c>
      <c r="R129">
        <f t="shared" si="12"/>
        <v>5.6</v>
      </c>
      <c r="S129">
        <f t="shared" si="13"/>
        <v>194.4</v>
      </c>
      <c r="T129" s="3">
        <f t="shared" si="14"/>
        <v>0.97199999999999998</v>
      </c>
      <c r="U129" s="5">
        <f t="shared" si="15"/>
        <v>19.440000000000001</v>
      </c>
      <c r="V129">
        <f>VLOOKUP(B129,Product_Type!$B$2:$I$695,8,FALSE)</f>
        <v>0</v>
      </c>
      <c r="W129" s="15">
        <f t="shared" si="16"/>
        <v>0</v>
      </c>
      <c r="X129" s="11"/>
      <c r="Y129">
        <f t="shared" si="17"/>
        <v>0</v>
      </c>
      <c r="Z129">
        <f t="shared" si="18"/>
        <v>0</v>
      </c>
      <c r="AA129">
        <f t="shared" si="19"/>
        <v>0</v>
      </c>
      <c r="AB129">
        <f t="shared" si="20"/>
        <v>1.2333333333333334</v>
      </c>
      <c r="AC129" s="16">
        <f t="shared" si="21"/>
        <v>23.976000000000003</v>
      </c>
      <c r="AE129" s="15">
        <f t="shared" si="11"/>
        <v>23.976000000000003</v>
      </c>
    </row>
    <row r="130" spans="1:31">
      <c r="A130" t="s">
        <v>805</v>
      </c>
      <c r="B130" t="s">
        <v>816</v>
      </c>
      <c r="C130">
        <v>1</v>
      </c>
      <c r="D130" t="s">
        <v>850</v>
      </c>
      <c r="E130">
        <v>50</v>
      </c>
      <c r="F130">
        <v>10</v>
      </c>
      <c r="G130" t="s">
        <v>860</v>
      </c>
      <c r="H130">
        <v>100</v>
      </c>
      <c r="I130">
        <v>10</v>
      </c>
      <c r="J130" t="s">
        <v>872</v>
      </c>
      <c r="K130">
        <v>1000</v>
      </c>
      <c r="L130">
        <v>30</v>
      </c>
      <c r="M130">
        <v>100</v>
      </c>
      <c r="N130">
        <f>_xlfn.IFNA((VLOOKUP(B130,Product_Type!$B$2:$I$695,3,FALSE)+VLOOKUP(B130,Product_Type!$B$2:$I$695,4,FALSE))*C130,0)</f>
        <v>5000</v>
      </c>
      <c r="O130">
        <f>_xlfn.IFNA((VLOOKUP(D130,Product_Type!$B$2:$I$695,3,FALSE)+VLOOKUP(D130,Product_Type!$B$2:$I$695,4,FALSE))*E130,0)</f>
        <v>50</v>
      </c>
      <c r="P130">
        <f>_xlfn.IFNA((VLOOKUP(G130,Product_Type!$B$2:$I$695,3,FALSE)+VLOOKUP(G130,Product_Type!$B$2:$I$695,4,FALSE))*H130,0)</f>
        <v>100</v>
      </c>
      <c r="Q130">
        <f>_xlfn.IFNA((VLOOKUP(J130,Product_Type!$B$2:$I$695,3,FALSE)+VLOOKUP(J130,Product_Type!$B$2:$I$695,4,FALSE))*K130,0)</f>
        <v>1300</v>
      </c>
      <c r="R130">
        <f t="shared" si="12"/>
        <v>1450</v>
      </c>
      <c r="S130">
        <f t="shared" si="13"/>
        <v>3550</v>
      </c>
      <c r="T130" s="3">
        <f t="shared" si="14"/>
        <v>0.71</v>
      </c>
      <c r="U130" s="5">
        <f t="shared" si="15"/>
        <v>3550</v>
      </c>
      <c r="V130">
        <f>VLOOKUP(B130,Product_Type!$B$2:$I$695,8,FALSE)</f>
        <v>0</v>
      </c>
      <c r="W130" s="15">
        <f t="shared" si="16"/>
        <v>0</v>
      </c>
      <c r="X130" s="11"/>
      <c r="Y130">
        <f t="shared" si="17"/>
        <v>0</v>
      </c>
      <c r="Z130">
        <f t="shared" si="18"/>
        <v>0</v>
      </c>
      <c r="AA130">
        <f t="shared" si="19"/>
        <v>0</v>
      </c>
      <c r="AB130">
        <f t="shared" si="20"/>
        <v>3.5000000000000003E-2</v>
      </c>
      <c r="AC130" s="16">
        <f t="shared" si="21"/>
        <v>124.25000000000001</v>
      </c>
      <c r="AE130" s="15">
        <f t="shared" ref="AE130:AE193" si="22">W130+AC130</f>
        <v>124.25000000000001</v>
      </c>
    </row>
    <row r="131" spans="1:31">
      <c r="A131" t="s">
        <v>805</v>
      </c>
      <c r="B131" t="s">
        <v>820</v>
      </c>
      <c r="C131">
        <v>5</v>
      </c>
      <c r="D131" t="s">
        <v>776</v>
      </c>
      <c r="E131">
        <v>1</v>
      </c>
      <c r="F131">
        <v>40</v>
      </c>
      <c r="G131" t="s">
        <v>858</v>
      </c>
      <c r="H131">
        <v>1</v>
      </c>
      <c r="I131">
        <v>10</v>
      </c>
      <c r="K131">
        <v>0</v>
      </c>
      <c r="L131">
        <v>0</v>
      </c>
      <c r="M131">
        <v>100</v>
      </c>
      <c r="N131">
        <f>_xlfn.IFNA((VLOOKUP(B131,Product_Type!$B$2:$I$695,3,FALSE)+VLOOKUP(B131,Product_Type!$B$2:$I$695,4,FALSE))*C131,0)</f>
        <v>6</v>
      </c>
      <c r="O131">
        <f>_xlfn.IFNA((VLOOKUP(D131,Product_Type!$B$2:$I$695,3,FALSE)+VLOOKUP(D131,Product_Type!$B$2:$I$695,4,FALSE))*E131,0)</f>
        <v>1</v>
      </c>
      <c r="P131">
        <f>_xlfn.IFNA((VLOOKUP(G131,Product_Type!$B$2:$I$695,3,FALSE)+VLOOKUP(G131,Product_Type!$B$2:$I$695,4,FALSE))*H131,0)</f>
        <v>1</v>
      </c>
      <c r="Q131">
        <f>_xlfn.IFNA((VLOOKUP(J131,Product_Type!$B$2:$I$695,3,FALSE)+VLOOKUP(J131,Product_Type!$B$2:$I$695,4,FALSE))*K131,0)</f>
        <v>0</v>
      </c>
      <c r="R131">
        <f t="shared" ref="R131:R194" si="23">SUM(O131:Q131)</f>
        <v>2</v>
      </c>
      <c r="S131">
        <f t="shared" ref="S131:S194" si="24">N131-R131</f>
        <v>4</v>
      </c>
      <c r="T131" s="3">
        <f t="shared" ref="T131:T194" si="25">S131/N131</f>
        <v>0.66666666666666663</v>
      </c>
      <c r="U131" s="5">
        <f t="shared" ref="U131:U194" si="26">S131/C131</f>
        <v>0.8</v>
      </c>
      <c r="V131">
        <f>VLOOKUP(B131,Product_Type!$B$2:$I$695,8,FALSE)</f>
        <v>0</v>
      </c>
      <c r="W131" s="15">
        <f t="shared" ref="W131:W194" si="27">U131*V131</f>
        <v>0</v>
      </c>
      <c r="X131" s="11"/>
      <c r="Y131">
        <f t="shared" ref="Y131:Y194" si="28">$E131/$C131*$V131</f>
        <v>0</v>
      </c>
      <c r="Z131">
        <f t="shared" ref="Z131:Z194" si="29">$H131/$C131*$V131</f>
        <v>0</v>
      </c>
      <c r="AA131">
        <f t="shared" ref="AA131:AA194" si="30">$K131/$C131*$V131</f>
        <v>0</v>
      </c>
      <c r="AB131" t="e">
        <f t="shared" ref="AB131:AB194" si="31">SUMIF($D$2:$D$545,B131,$Y$2:$Y$545)+SUMIF($G$2:$G$545,B131,$Z$2:$Z$545)+SUMIF($J$2:$J$545,B131,$AA$2:$AA$545)</f>
        <v>#N/A</v>
      </c>
      <c r="AC131" s="16" t="e">
        <f t="shared" ref="AC131:AC194" si="32">U131*AB131</f>
        <v>#N/A</v>
      </c>
      <c r="AE131" s="15" t="e">
        <f t="shared" si="22"/>
        <v>#N/A</v>
      </c>
    </row>
    <row r="132" spans="1:31">
      <c r="A132" t="s">
        <v>805</v>
      </c>
      <c r="B132" t="s">
        <v>822</v>
      </c>
      <c r="C132">
        <v>50</v>
      </c>
      <c r="D132" t="s">
        <v>866</v>
      </c>
      <c r="E132">
        <v>1</v>
      </c>
      <c r="F132">
        <v>5</v>
      </c>
      <c r="H132">
        <v>0</v>
      </c>
      <c r="I132">
        <v>0</v>
      </c>
      <c r="K132">
        <v>0</v>
      </c>
      <c r="L132">
        <v>0</v>
      </c>
      <c r="M132">
        <v>100</v>
      </c>
      <c r="N132">
        <f>_xlfn.IFNA((VLOOKUP(B132,Product_Type!$B$2:$I$695,3,FALSE)+VLOOKUP(B132,Product_Type!$B$2:$I$695,4,FALSE))*C132,0)</f>
        <v>1500</v>
      </c>
      <c r="O132">
        <f>_xlfn.IFNA((VLOOKUP(D132,Product_Type!$B$2:$I$695,3,FALSE)+VLOOKUP(D132,Product_Type!$B$2:$I$695,4,FALSE))*E132,0)</f>
        <v>1.5</v>
      </c>
      <c r="P132">
        <f>_xlfn.IFNA((VLOOKUP(G132,Product_Type!$B$2:$I$695,3,FALSE)+VLOOKUP(G132,Product_Type!$B$2:$I$695,4,FALSE))*H132,0)</f>
        <v>0</v>
      </c>
      <c r="Q132">
        <f>_xlfn.IFNA((VLOOKUP(J132,Product_Type!$B$2:$I$695,3,FALSE)+VLOOKUP(J132,Product_Type!$B$2:$I$695,4,FALSE))*K132,0)</f>
        <v>0</v>
      </c>
      <c r="R132">
        <f t="shared" si="23"/>
        <v>1.5</v>
      </c>
      <c r="S132">
        <f t="shared" si="24"/>
        <v>1498.5</v>
      </c>
      <c r="T132" s="3">
        <f t="shared" si="25"/>
        <v>0.999</v>
      </c>
      <c r="U132" s="5">
        <f t="shared" si="26"/>
        <v>29.97</v>
      </c>
      <c r="V132">
        <f>VLOOKUP(B132,Product_Type!$B$2:$I$695,8,FALSE)</f>
        <v>0</v>
      </c>
      <c r="W132" s="15">
        <f t="shared" si="27"/>
        <v>0</v>
      </c>
      <c r="X132" s="11"/>
      <c r="Y132">
        <f t="shared" si="28"/>
        <v>0</v>
      </c>
      <c r="Z132">
        <f t="shared" si="29"/>
        <v>0</v>
      </c>
      <c r="AA132">
        <f t="shared" si="30"/>
        <v>0</v>
      </c>
      <c r="AB132" t="e">
        <f t="shared" si="31"/>
        <v>#N/A</v>
      </c>
      <c r="AC132" s="16" t="e">
        <f t="shared" si="32"/>
        <v>#N/A</v>
      </c>
      <c r="AE132" s="15" t="e">
        <f t="shared" si="22"/>
        <v>#N/A</v>
      </c>
    </row>
    <row r="133" spans="1:31">
      <c r="A133" t="s">
        <v>805</v>
      </c>
      <c r="B133" t="s">
        <v>830</v>
      </c>
      <c r="C133">
        <v>1</v>
      </c>
      <c r="D133" t="s">
        <v>313</v>
      </c>
      <c r="E133">
        <v>2</v>
      </c>
      <c r="F133">
        <v>50</v>
      </c>
      <c r="H133">
        <v>0</v>
      </c>
      <c r="I133">
        <v>0</v>
      </c>
      <c r="K133">
        <v>0</v>
      </c>
      <c r="L133">
        <v>0</v>
      </c>
      <c r="M133">
        <v>100</v>
      </c>
      <c r="N133">
        <f>_xlfn.IFNA((VLOOKUP(B133,Product_Type!$B$2:$I$695,3,FALSE)+VLOOKUP(B133,Product_Type!$B$2:$I$695,4,FALSE))*C133,0)</f>
        <v>2.5</v>
      </c>
      <c r="O133">
        <f>_xlfn.IFNA((VLOOKUP(D133,Product_Type!$B$2:$I$695,3,FALSE)+VLOOKUP(D133,Product_Type!$B$2:$I$695,4,FALSE))*E133,0)</f>
        <v>0.6</v>
      </c>
      <c r="P133">
        <f>_xlfn.IFNA((VLOOKUP(G133,Product_Type!$B$2:$I$695,3,FALSE)+VLOOKUP(G133,Product_Type!$B$2:$I$695,4,FALSE))*H133,0)</f>
        <v>0</v>
      </c>
      <c r="Q133">
        <f>_xlfn.IFNA((VLOOKUP(J133,Product_Type!$B$2:$I$695,3,FALSE)+VLOOKUP(J133,Product_Type!$B$2:$I$695,4,FALSE))*K133,0)</f>
        <v>0</v>
      </c>
      <c r="R133">
        <f t="shared" si="23"/>
        <v>0.6</v>
      </c>
      <c r="S133">
        <f t="shared" si="24"/>
        <v>1.9</v>
      </c>
      <c r="T133" s="3">
        <f t="shared" si="25"/>
        <v>0.76</v>
      </c>
      <c r="U133" s="5">
        <f t="shared" si="26"/>
        <v>1.9</v>
      </c>
      <c r="V133">
        <f>VLOOKUP(B133,Product_Type!$B$2:$I$695,8,FALSE)</f>
        <v>0</v>
      </c>
      <c r="W133" s="15">
        <f t="shared" si="27"/>
        <v>0</v>
      </c>
      <c r="X133" s="11"/>
      <c r="Y133">
        <f t="shared" si="28"/>
        <v>0</v>
      </c>
      <c r="Z133">
        <f t="shared" si="29"/>
        <v>0</v>
      </c>
      <c r="AA133">
        <f t="shared" si="30"/>
        <v>0</v>
      </c>
      <c r="AB133">
        <f t="shared" si="31"/>
        <v>3.5571428571428569</v>
      </c>
      <c r="AC133" s="16">
        <f t="shared" si="32"/>
        <v>6.758571428571428</v>
      </c>
      <c r="AE133" s="15">
        <f t="shared" si="22"/>
        <v>6.758571428571428</v>
      </c>
    </row>
    <row r="134" spans="1:31">
      <c r="A134" t="s">
        <v>805</v>
      </c>
      <c r="B134" t="s">
        <v>1334</v>
      </c>
      <c r="C134">
        <v>40</v>
      </c>
      <c r="D134" t="s">
        <v>704</v>
      </c>
      <c r="E134">
        <v>1</v>
      </c>
      <c r="F134">
        <v>40</v>
      </c>
      <c r="G134" t="s">
        <v>595</v>
      </c>
      <c r="H134">
        <v>0</v>
      </c>
      <c r="I134">
        <v>10</v>
      </c>
      <c r="J134" t="s">
        <v>726</v>
      </c>
      <c r="K134">
        <v>1</v>
      </c>
      <c r="L134">
        <v>5</v>
      </c>
      <c r="M134">
        <v>100</v>
      </c>
      <c r="N134">
        <f>_xlfn.IFNA((VLOOKUP(B134,Product_Type!$B$2:$I$695,3,FALSE)+VLOOKUP(B134,Product_Type!$B$2:$I$695,4,FALSE))*C134,0)</f>
        <v>80</v>
      </c>
      <c r="O134">
        <f>_xlfn.IFNA((VLOOKUP(D134,Product_Type!$B$2:$I$695,3,FALSE)+VLOOKUP(D134,Product_Type!$B$2:$I$695,4,FALSE))*E134,0)</f>
        <v>3.7</v>
      </c>
      <c r="P134">
        <f>_xlfn.IFNA((VLOOKUP(G134,Product_Type!$B$2:$I$695,3,FALSE)+VLOOKUP(G134,Product_Type!$B$2:$I$695,4,FALSE))*H134,0)</f>
        <v>0</v>
      </c>
      <c r="Q134">
        <f>_xlfn.IFNA((VLOOKUP(J134,Product_Type!$B$2:$I$695,3,FALSE)+VLOOKUP(J134,Product_Type!$B$2:$I$695,4,FALSE))*K134,0)</f>
        <v>0.5</v>
      </c>
      <c r="R134">
        <f t="shared" si="23"/>
        <v>4.2</v>
      </c>
      <c r="S134">
        <f t="shared" si="24"/>
        <v>75.8</v>
      </c>
      <c r="T134" s="3">
        <f t="shared" si="25"/>
        <v>0.94750000000000001</v>
      </c>
      <c r="U134" s="5">
        <f t="shared" si="26"/>
        <v>1.895</v>
      </c>
      <c r="V134">
        <f>VLOOKUP(B134,Product_Type!$B$2:$I$695,8,FALSE)</f>
        <v>0</v>
      </c>
      <c r="W134" s="15">
        <f t="shared" si="27"/>
        <v>0</v>
      </c>
      <c r="X134" s="11"/>
      <c r="Y134">
        <f t="shared" si="28"/>
        <v>0</v>
      </c>
      <c r="Z134">
        <f t="shared" si="29"/>
        <v>0</v>
      </c>
      <c r="AA134">
        <f t="shared" si="30"/>
        <v>0</v>
      </c>
      <c r="AB134">
        <f t="shared" si="31"/>
        <v>6.9166666666666661</v>
      </c>
      <c r="AC134" s="16">
        <f t="shared" si="32"/>
        <v>13.107083333333332</v>
      </c>
      <c r="AE134" s="15">
        <f t="shared" si="22"/>
        <v>13.107083333333332</v>
      </c>
    </row>
    <row r="135" spans="1:31">
      <c r="A135" t="s">
        <v>805</v>
      </c>
      <c r="B135" t="s">
        <v>836</v>
      </c>
      <c r="C135">
        <v>3</v>
      </c>
      <c r="D135" t="s">
        <v>708</v>
      </c>
      <c r="E135">
        <v>1</v>
      </c>
      <c r="F135">
        <v>50</v>
      </c>
      <c r="H135">
        <v>0</v>
      </c>
      <c r="I135">
        <v>0</v>
      </c>
      <c r="K135">
        <v>0</v>
      </c>
      <c r="L135">
        <v>0</v>
      </c>
      <c r="M135">
        <v>200</v>
      </c>
      <c r="N135">
        <f>_xlfn.IFNA((VLOOKUP(B135,Product_Type!$B$2:$I$695,3,FALSE)+VLOOKUP(B135,Product_Type!$B$2:$I$695,4,FALSE))*C135,0)</f>
        <v>1.7999999999999998</v>
      </c>
      <c r="O135">
        <f>_xlfn.IFNA((VLOOKUP(D135,Product_Type!$B$2:$I$695,3,FALSE)+VLOOKUP(D135,Product_Type!$B$2:$I$695,4,FALSE))*E135,0)</f>
        <v>0.4</v>
      </c>
      <c r="P135">
        <f>_xlfn.IFNA((VLOOKUP(G135,Product_Type!$B$2:$I$695,3,FALSE)+VLOOKUP(G135,Product_Type!$B$2:$I$695,4,FALSE))*H135,0)</f>
        <v>0</v>
      </c>
      <c r="Q135">
        <f>_xlfn.IFNA((VLOOKUP(J135,Product_Type!$B$2:$I$695,3,FALSE)+VLOOKUP(J135,Product_Type!$B$2:$I$695,4,FALSE))*K135,0)</f>
        <v>0</v>
      </c>
      <c r="R135">
        <f t="shared" si="23"/>
        <v>0.4</v>
      </c>
      <c r="S135">
        <f t="shared" si="24"/>
        <v>1.4</v>
      </c>
      <c r="T135" s="3">
        <f t="shared" si="25"/>
        <v>0.77777777777777779</v>
      </c>
      <c r="U135" s="5">
        <f t="shared" si="26"/>
        <v>0.46666666666666662</v>
      </c>
      <c r="V135">
        <f>VLOOKUP(B135,Product_Type!$B$2:$I$695,8,FALSE)</f>
        <v>0</v>
      </c>
      <c r="W135" s="15">
        <f t="shared" si="27"/>
        <v>0</v>
      </c>
      <c r="X135" s="11"/>
      <c r="Y135">
        <f t="shared" si="28"/>
        <v>0</v>
      </c>
      <c r="Z135">
        <f t="shared" si="29"/>
        <v>0</v>
      </c>
      <c r="AA135">
        <f t="shared" si="30"/>
        <v>0</v>
      </c>
      <c r="AB135" t="e">
        <f t="shared" si="31"/>
        <v>#N/A</v>
      </c>
      <c r="AC135" s="16" t="e">
        <f t="shared" si="32"/>
        <v>#N/A</v>
      </c>
      <c r="AE135" s="15" t="e">
        <f t="shared" si="22"/>
        <v>#N/A</v>
      </c>
    </row>
    <row r="136" spans="1:31">
      <c r="A136" t="s">
        <v>805</v>
      </c>
      <c r="B136" t="s">
        <v>838</v>
      </c>
      <c r="C136">
        <v>50</v>
      </c>
      <c r="D136" t="s">
        <v>866</v>
      </c>
      <c r="E136">
        <v>1</v>
      </c>
      <c r="F136">
        <v>5</v>
      </c>
      <c r="H136">
        <v>0</v>
      </c>
      <c r="I136">
        <v>0</v>
      </c>
      <c r="K136">
        <v>0</v>
      </c>
      <c r="L136">
        <v>0</v>
      </c>
      <c r="M136">
        <v>100</v>
      </c>
      <c r="N136">
        <f>_xlfn.IFNA((VLOOKUP(B136,Product_Type!$B$2:$I$695,3,FALSE)+VLOOKUP(B136,Product_Type!$B$2:$I$695,4,FALSE))*C136,0)</f>
        <v>10000</v>
      </c>
      <c r="O136">
        <f>_xlfn.IFNA((VLOOKUP(D136,Product_Type!$B$2:$I$695,3,FALSE)+VLOOKUP(D136,Product_Type!$B$2:$I$695,4,FALSE))*E136,0)</f>
        <v>1.5</v>
      </c>
      <c r="P136">
        <f>_xlfn.IFNA((VLOOKUP(G136,Product_Type!$B$2:$I$695,3,FALSE)+VLOOKUP(G136,Product_Type!$B$2:$I$695,4,FALSE))*H136,0)</f>
        <v>0</v>
      </c>
      <c r="Q136">
        <f>_xlfn.IFNA((VLOOKUP(J136,Product_Type!$B$2:$I$695,3,FALSE)+VLOOKUP(J136,Product_Type!$B$2:$I$695,4,FALSE))*K136,0)</f>
        <v>0</v>
      </c>
      <c r="R136">
        <f t="shared" si="23"/>
        <v>1.5</v>
      </c>
      <c r="S136">
        <f t="shared" si="24"/>
        <v>9998.5</v>
      </c>
      <c r="T136" s="3">
        <f t="shared" si="25"/>
        <v>0.99985000000000002</v>
      </c>
      <c r="U136" s="5">
        <f t="shared" si="26"/>
        <v>199.97</v>
      </c>
      <c r="V136">
        <f>VLOOKUP(B136,Product_Type!$B$2:$I$695,8,FALSE)</f>
        <v>0</v>
      </c>
      <c r="W136" s="15">
        <f t="shared" si="27"/>
        <v>0</v>
      </c>
      <c r="X136" s="11"/>
      <c r="Y136">
        <f t="shared" si="28"/>
        <v>0</v>
      </c>
      <c r="Z136">
        <f t="shared" si="29"/>
        <v>0</v>
      </c>
      <c r="AA136">
        <f t="shared" si="30"/>
        <v>0</v>
      </c>
      <c r="AB136" t="e">
        <f t="shared" si="31"/>
        <v>#N/A</v>
      </c>
      <c r="AC136" s="16" t="e">
        <f t="shared" si="32"/>
        <v>#N/A</v>
      </c>
      <c r="AE136" s="15" t="e">
        <f t="shared" si="22"/>
        <v>#N/A</v>
      </c>
    </row>
    <row r="137" spans="1:31">
      <c r="A137" t="s">
        <v>805</v>
      </c>
      <c r="B137" t="s">
        <v>839</v>
      </c>
      <c r="C137">
        <v>10</v>
      </c>
      <c r="D137" t="s">
        <v>860</v>
      </c>
      <c r="E137">
        <v>1</v>
      </c>
      <c r="F137">
        <v>20</v>
      </c>
      <c r="G137" t="s">
        <v>739</v>
      </c>
      <c r="H137">
        <v>1</v>
      </c>
      <c r="I137">
        <v>20</v>
      </c>
      <c r="K137">
        <v>0</v>
      </c>
      <c r="L137">
        <v>0</v>
      </c>
      <c r="M137">
        <v>100</v>
      </c>
      <c r="N137">
        <f>_xlfn.IFNA((VLOOKUP(B137,Product_Type!$B$2:$I$695,3,FALSE)+VLOOKUP(B137,Product_Type!$B$2:$I$695,4,FALSE))*C137,0)</f>
        <v>5</v>
      </c>
      <c r="O137">
        <f>_xlfn.IFNA((VLOOKUP(D137,Product_Type!$B$2:$I$695,3,FALSE)+VLOOKUP(D137,Product_Type!$B$2:$I$695,4,FALSE))*E137,0)</f>
        <v>1</v>
      </c>
      <c r="P137">
        <f>_xlfn.IFNA((VLOOKUP(G137,Product_Type!$B$2:$I$695,3,FALSE)+VLOOKUP(G137,Product_Type!$B$2:$I$695,4,FALSE))*H137,0)</f>
        <v>1.2</v>
      </c>
      <c r="Q137">
        <f>_xlfn.IFNA((VLOOKUP(J137,Product_Type!$B$2:$I$695,3,FALSE)+VLOOKUP(J137,Product_Type!$B$2:$I$695,4,FALSE))*K137,0)</f>
        <v>0</v>
      </c>
      <c r="R137">
        <f t="shared" si="23"/>
        <v>2.2000000000000002</v>
      </c>
      <c r="S137">
        <f t="shared" si="24"/>
        <v>2.8</v>
      </c>
      <c r="T137" s="3">
        <f t="shared" si="25"/>
        <v>0.55999999999999994</v>
      </c>
      <c r="U137" s="5">
        <f t="shared" si="26"/>
        <v>0.27999999999999997</v>
      </c>
      <c r="V137">
        <f>VLOOKUP(B137,Product_Type!$B$2:$I$695,8,FALSE)</f>
        <v>0</v>
      </c>
      <c r="W137" s="15">
        <f t="shared" si="27"/>
        <v>0</v>
      </c>
      <c r="X137" s="11"/>
      <c r="Y137">
        <f t="shared" si="28"/>
        <v>0</v>
      </c>
      <c r="Z137">
        <f t="shared" si="29"/>
        <v>0</v>
      </c>
      <c r="AA137">
        <f t="shared" si="30"/>
        <v>0</v>
      </c>
      <c r="AB137">
        <f t="shared" si="31"/>
        <v>2</v>
      </c>
      <c r="AC137" s="16">
        <f t="shared" si="32"/>
        <v>0.55999999999999994</v>
      </c>
      <c r="AE137" s="15">
        <f t="shared" si="22"/>
        <v>0.55999999999999994</v>
      </c>
    </row>
    <row r="138" spans="1:31">
      <c r="A138" t="s">
        <v>805</v>
      </c>
      <c r="B138" t="s">
        <v>840</v>
      </c>
      <c r="C138">
        <v>150</v>
      </c>
      <c r="D138" t="s">
        <v>764</v>
      </c>
      <c r="E138">
        <v>1</v>
      </c>
      <c r="F138">
        <v>20</v>
      </c>
      <c r="G138" t="s">
        <v>776</v>
      </c>
      <c r="H138">
        <v>60</v>
      </c>
      <c r="I138">
        <v>30</v>
      </c>
      <c r="K138">
        <v>0</v>
      </c>
      <c r="L138">
        <v>0</v>
      </c>
      <c r="M138">
        <v>100</v>
      </c>
      <c r="N138">
        <f>_xlfn.IFNA((VLOOKUP(B138,Product_Type!$B$2:$I$695,3,FALSE)+VLOOKUP(B138,Product_Type!$B$2:$I$695,4,FALSE))*C138,0)</f>
        <v>390</v>
      </c>
      <c r="O138">
        <f>_xlfn.IFNA((VLOOKUP(D138,Product_Type!$B$2:$I$695,3,FALSE)+VLOOKUP(D138,Product_Type!$B$2:$I$695,4,FALSE))*E138,0)</f>
        <v>80</v>
      </c>
      <c r="P138">
        <f>_xlfn.IFNA((VLOOKUP(G138,Product_Type!$B$2:$I$695,3,FALSE)+VLOOKUP(G138,Product_Type!$B$2:$I$695,4,FALSE))*H138,0)</f>
        <v>60</v>
      </c>
      <c r="Q138">
        <f>_xlfn.IFNA((VLOOKUP(J138,Product_Type!$B$2:$I$695,3,FALSE)+VLOOKUP(J138,Product_Type!$B$2:$I$695,4,FALSE))*K138,0)</f>
        <v>0</v>
      </c>
      <c r="R138">
        <f t="shared" si="23"/>
        <v>140</v>
      </c>
      <c r="S138">
        <f t="shared" si="24"/>
        <v>250</v>
      </c>
      <c r="T138" s="3">
        <f t="shared" si="25"/>
        <v>0.64102564102564108</v>
      </c>
      <c r="U138" s="5">
        <f t="shared" si="26"/>
        <v>1.6666666666666667</v>
      </c>
      <c r="V138">
        <f>VLOOKUP(B138,Product_Type!$B$2:$I$695,8,FALSE)</f>
        <v>0</v>
      </c>
      <c r="W138" s="15">
        <f t="shared" si="27"/>
        <v>0</v>
      </c>
      <c r="X138" s="11"/>
      <c r="Y138">
        <f t="shared" si="28"/>
        <v>0</v>
      </c>
      <c r="Z138">
        <f t="shared" si="29"/>
        <v>0</v>
      </c>
      <c r="AA138">
        <f t="shared" si="30"/>
        <v>0</v>
      </c>
      <c r="AB138" t="e">
        <f t="shared" si="31"/>
        <v>#N/A</v>
      </c>
      <c r="AC138" s="16" t="e">
        <f t="shared" si="32"/>
        <v>#N/A</v>
      </c>
      <c r="AE138" s="15" t="e">
        <f t="shared" si="22"/>
        <v>#N/A</v>
      </c>
    </row>
    <row r="139" spans="1:31">
      <c r="A139" t="s">
        <v>805</v>
      </c>
      <c r="B139" t="s">
        <v>842</v>
      </c>
      <c r="C139">
        <v>2</v>
      </c>
      <c r="D139" t="s">
        <v>741</v>
      </c>
      <c r="E139">
        <v>1</v>
      </c>
      <c r="F139">
        <v>10</v>
      </c>
      <c r="G139" t="s">
        <v>866</v>
      </c>
      <c r="H139">
        <v>1</v>
      </c>
      <c r="I139">
        <v>10</v>
      </c>
      <c r="J139" t="s">
        <v>872</v>
      </c>
      <c r="K139">
        <v>1</v>
      </c>
      <c r="L139">
        <v>10</v>
      </c>
      <c r="M139">
        <v>100</v>
      </c>
      <c r="N139">
        <f>_xlfn.IFNA((VLOOKUP(B139,Product_Type!$B$2:$I$695,3,FALSE)+VLOOKUP(B139,Product_Type!$B$2:$I$695,4,FALSE))*C139,0)</f>
        <v>20</v>
      </c>
      <c r="O139">
        <f>_xlfn.IFNA((VLOOKUP(D139,Product_Type!$B$2:$I$695,3,FALSE)+VLOOKUP(D139,Product_Type!$B$2:$I$695,4,FALSE))*E139,0)</f>
        <v>2.2999999999999998</v>
      </c>
      <c r="P139">
        <f>_xlfn.IFNA((VLOOKUP(G139,Product_Type!$B$2:$I$695,3,FALSE)+VLOOKUP(G139,Product_Type!$B$2:$I$695,4,FALSE))*H139,0)</f>
        <v>1.5</v>
      </c>
      <c r="Q139">
        <f>_xlfn.IFNA((VLOOKUP(J139,Product_Type!$B$2:$I$695,3,FALSE)+VLOOKUP(J139,Product_Type!$B$2:$I$695,4,FALSE))*K139,0)</f>
        <v>1.3</v>
      </c>
      <c r="R139">
        <f t="shared" si="23"/>
        <v>5.0999999999999996</v>
      </c>
      <c r="S139">
        <f t="shared" si="24"/>
        <v>14.9</v>
      </c>
      <c r="T139" s="3">
        <f t="shared" si="25"/>
        <v>0.745</v>
      </c>
      <c r="U139" s="5">
        <f t="shared" si="26"/>
        <v>7.45</v>
      </c>
      <c r="V139">
        <f>VLOOKUP(B139,Product_Type!$B$2:$I$695,8,FALSE)</f>
        <v>0</v>
      </c>
      <c r="W139" s="15">
        <f t="shared" si="27"/>
        <v>0</v>
      </c>
      <c r="X139" s="11"/>
      <c r="Y139">
        <f t="shared" si="28"/>
        <v>0</v>
      </c>
      <c r="Z139">
        <f t="shared" si="29"/>
        <v>0</v>
      </c>
      <c r="AA139">
        <f t="shared" si="30"/>
        <v>0</v>
      </c>
      <c r="AB139" t="e">
        <f t="shared" si="31"/>
        <v>#N/A</v>
      </c>
      <c r="AC139" s="16" t="e">
        <f t="shared" si="32"/>
        <v>#N/A</v>
      </c>
      <c r="AE139" s="15" t="e">
        <f t="shared" si="22"/>
        <v>#N/A</v>
      </c>
    </row>
    <row r="140" spans="1:31">
      <c r="A140" t="s">
        <v>805</v>
      </c>
      <c r="B140" t="s">
        <v>844</v>
      </c>
      <c r="C140">
        <v>1</v>
      </c>
      <c r="D140" t="s">
        <v>872</v>
      </c>
      <c r="E140">
        <v>500</v>
      </c>
      <c r="F140">
        <v>20</v>
      </c>
      <c r="H140">
        <v>0</v>
      </c>
      <c r="I140">
        <v>0</v>
      </c>
      <c r="K140">
        <v>0</v>
      </c>
      <c r="L140">
        <v>0</v>
      </c>
      <c r="M140">
        <v>200</v>
      </c>
      <c r="N140">
        <f>_xlfn.IFNA((VLOOKUP(B140,Product_Type!$B$2:$I$695,3,FALSE)+VLOOKUP(B140,Product_Type!$B$2:$I$695,4,FALSE))*C140,0)</f>
        <v>3000</v>
      </c>
      <c r="O140">
        <f>_xlfn.IFNA((VLOOKUP(D140,Product_Type!$B$2:$I$695,3,FALSE)+VLOOKUP(D140,Product_Type!$B$2:$I$695,4,FALSE))*E140,0)</f>
        <v>650</v>
      </c>
      <c r="P140">
        <f>_xlfn.IFNA((VLOOKUP(G140,Product_Type!$B$2:$I$695,3,FALSE)+VLOOKUP(G140,Product_Type!$B$2:$I$695,4,FALSE))*H140,0)</f>
        <v>0</v>
      </c>
      <c r="Q140">
        <f>_xlfn.IFNA((VLOOKUP(J140,Product_Type!$B$2:$I$695,3,FALSE)+VLOOKUP(J140,Product_Type!$B$2:$I$695,4,FALSE))*K140,0)</f>
        <v>0</v>
      </c>
      <c r="R140">
        <f t="shared" si="23"/>
        <v>650</v>
      </c>
      <c r="S140">
        <f t="shared" si="24"/>
        <v>2350</v>
      </c>
      <c r="T140" s="3">
        <f t="shared" si="25"/>
        <v>0.78333333333333333</v>
      </c>
      <c r="U140" s="5">
        <f t="shared" si="26"/>
        <v>2350</v>
      </c>
      <c r="V140">
        <f>VLOOKUP(B140,Product_Type!$B$2:$I$695,8,FALSE)</f>
        <v>0</v>
      </c>
      <c r="W140" s="15">
        <f t="shared" si="27"/>
        <v>0</v>
      </c>
      <c r="X140" s="11"/>
      <c r="Y140">
        <f t="shared" si="28"/>
        <v>0</v>
      </c>
      <c r="Z140">
        <f t="shared" si="29"/>
        <v>0</v>
      </c>
      <c r="AA140">
        <f t="shared" si="30"/>
        <v>0</v>
      </c>
      <c r="AB140">
        <f t="shared" si="31"/>
        <v>4.9916666666666665E-2</v>
      </c>
      <c r="AC140" s="16">
        <f t="shared" si="32"/>
        <v>117.30416666666666</v>
      </c>
      <c r="AE140" s="15">
        <f t="shared" si="22"/>
        <v>117.30416666666666</v>
      </c>
    </row>
    <row r="141" spans="1:31">
      <c r="A141" t="s">
        <v>805</v>
      </c>
      <c r="B141" t="s">
        <v>846</v>
      </c>
      <c r="C141">
        <v>1</v>
      </c>
      <c r="D141" t="s">
        <v>734</v>
      </c>
      <c r="E141">
        <v>1</v>
      </c>
      <c r="F141">
        <v>50</v>
      </c>
      <c r="H141">
        <v>0</v>
      </c>
      <c r="I141">
        <v>0</v>
      </c>
      <c r="K141">
        <v>0</v>
      </c>
      <c r="L141">
        <v>0</v>
      </c>
      <c r="M141">
        <v>200</v>
      </c>
      <c r="N141">
        <f>_xlfn.IFNA((VLOOKUP(B141,Product_Type!$B$2:$I$695,3,FALSE)+VLOOKUP(B141,Product_Type!$B$2:$I$695,4,FALSE))*C141,0)</f>
        <v>2</v>
      </c>
      <c r="O141">
        <f>_xlfn.IFNA((VLOOKUP(D141,Product_Type!$B$2:$I$695,3,FALSE)+VLOOKUP(D141,Product_Type!$B$2:$I$695,4,FALSE))*E141,0)</f>
        <v>1</v>
      </c>
      <c r="P141">
        <f>_xlfn.IFNA((VLOOKUP(G141,Product_Type!$B$2:$I$695,3,FALSE)+VLOOKUP(G141,Product_Type!$B$2:$I$695,4,FALSE))*H141,0)</f>
        <v>0</v>
      </c>
      <c r="Q141">
        <f>_xlfn.IFNA((VLOOKUP(J141,Product_Type!$B$2:$I$695,3,FALSE)+VLOOKUP(J141,Product_Type!$B$2:$I$695,4,FALSE))*K141,0)</f>
        <v>0</v>
      </c>
      <c r="R141">
        <f t="shared" si="23"/>
        <v>1</v>
      </c>
      <c r="S141">
        <f t="shared" si="24"/>
        <v>1</v>
      </c>
      <c r="T141" s="3">
        <f t="shared" si="25"/>
        <v>0.5</v>
      </c>
      <c r="U141" s="5">
        <f t="shared" si="26"/>
        <v>1</v>
      </c>
      <c r="V141">
        <f>VLOOKUP(B141,Product_Type!$B$2:$I$695,8,FALSE)</f>
        <v>0</v>
      </c>
      <c r="W141" s="15">
        <f t="shared" si="27"/>
        <v>0</v>
      </c>
      <c r="X141" s="11"/>
      <c r="Y141">
        <f t="shared" si="28"/>
        <v>0</v>
      </c>
      <c r="Z141">
        <f t="shared" si="29"/>
        <v>0</v>
      </c>
      <c r="AA141">
        <f t="shared" si="30"/>
        <v>0</v>
      </c>
      <c r="AB141" t="e">
        <f t="shared" si="31"/>
        <v>#N/A</v>
      </c>
      <c r="AC141" s="16" t="e">
        <f t="shared" si="32"/>
        <v>#N/A</v>
      </c>
      <c r="AE141" s="15" t="e">
        <f t="shared" si="22"/>
        <v>#N/A</v>
      </c>
    </row>
    <row r="142" spans="1:31">
      <c r="A142" t="s">
        <v>805</v>
      </c>
      <c r="B142" t="s">
        <v>850</v>
      </c>
      <c r="C142">
        <v>1</v>
      </c>
      <c r="D142" t="s">
        <v>770</v>
      </c>
      <c r="E142">
        <v>1</v>
      </c>
      <c r="F142">
        <v>50</v>
      </c>
      <c r="H142">
        <v>0</v>
      </c>
      <c r="I142">
        <v>0</v>
      </c>
      <c r="K142">
        <v>0</v>
      </c>
      <c r="L142">
        <v>0</v>
      </c>
      <c r="M142">
        <v>200</v>
      </c>
      <c r="N142">
        <f>_xlfn.IFNA((VLOOKUP(B142,Product_Type!$B$2:$I$695,3,FALSE)+VLOOKUP(B142,Product_Type!$B$2:$I$695,4,FALSE))*C142,0)</f>
        <v>1</v>
      </c>
      <c r="O142">
        <f>_xlfn.IFNA((VLOOKUP(D142,Product_Type!$B$2:$I$695,3,FALSE)+VLOOKUP(D142,Product_Type!$B$2:$I$695,4,FALSE))*E142,0)</f>
        <v>0.5</v>
      </c>
      <c r="P142">
        <f>_xlfn.IFNA((VLOOKUP(G142,Product_Type!$B$2:$I$695,3,FALSE)+VLOOKUP(G142,Product_Type!$B$2:$I$695,4,FALSE))*H142,0)</f>
        <v>0</v>
      </c>
      <c r="Q142">
        <f>_xlfn.IFNA((VLOOKUP(J142,Product_Type!$B$2:$I$695,3,FALSE)+VLOOKUP(J142,Product_Type!$B$2:$I$695,4,FALSE))*K142,0)</f>
        <v>0</v>
      </c>
      <c r="R142">
        <f t="shared" si="23"/>
        <v>0.5</v>
      </c>
      <c r="S142">
        <f t="shared" si="24"/>
        <v>0.5</v>
      </c>
      <c r="T142" s="3">
        <f t="shared" si="25"/>
        <v>0.5</v>
      </c>
      <c r="U142" s="5">
        <f t="shared" si="26"/>
        <v>0.5</v>
      </c>
      <c r="V142">
        <f>VLOOKUP(B142,Product_Type!$B$2:$I$695,8,FALSE)</f>
        <v>0</v>
      </c>
      <c r="W142" s="15">
        <f t="shared" si="27"/>
        <v>0</v>
      </c>
      <c r="X142" s="11"/>
      <c r="Y142">
        <f t="shared" si="28"/>
        <v>0</v>
      </c>
      <c r="Z142">
        <f t="shared" si="29"/>
        <v>0</v>
      </c>
      <c r="AA142">
        <f t="shared" si="30"/>
        <v>0</v>
      </c>
      <c r="AB142" t="e">
        <f t="shared" si="31"/>
        <v>#N/A</v>
      </c>
      <c r="AC142" s="16" t="e">
        <f t="shared" si="32"/>
        <v>#N/A</v>
      </c>
      <c r="AE142" s="15" t="e">
        <f t="shared" si="22"/>
        <v>#N/A</v>
      </c>
    </row>
    <row r="143" spans="1:31">
      <c r="A143" t="s">
        <v>805</v>
      </c>
      <c r="B143" t="s">
        <v>854</v>
      </c>
      <c r="C143">
        <v>1</v>
      </c>
      <c r="D143" t="s">
        <v>712</v>
      </c>
      <c r="E143">
        <v>1</v>
      </c>
      <c r="F143">
        <v>50</v>
      </c>
      <c r="H143">
        <v>0</v>
      </c>
      <c r="I143">
        <v>0</v>
      </c>
      <c r="K143">
        <v>0</v>
      </c>
      <c r="L143">
        <v>0</v>
      </c>
      <c r="M143">
        <v>200</v>
      </c>
      <c r="N143">
        <f>_xlfn.IFNA((VLOOKUP(B143,Product_Type!$B$2:$I$695,3,FALSE)+VLOOKUP(B143,Product_Type!$B$2:$I$695,4,FALSE))*C143,0)</f>
        <v>2.6</v>
      </c>
      <c r="O143">
        <f>_xlfn.IFNA((VLOOKUP(D143,Product_Type!$B$2:$I$695,3,FALSE)+VLOOKUP(D143,Product_Type!$B$2:$I$695,4,FALSE))*E143,0)</f>
        <v>1.3</v>
      </c>
      <c r="P143">
        <f>_xlfn.IFNA((VLOOKUP(G143,Product_Type!$B$2:$I$695,3,FALSE)+VLOOKUP(G143,Product_Type!$B$2:$I$695,4,FALSE))*H143,0)</f>
        <v>0</v>
      </c>
      <c r="Q143">
        <f>_xlfn.IFNA((VLOOKUP(J143,Product_Type!$B$2:$I$695,3,FALSE)+VLOOKUP(J143,Product_Type!$B$2:$I$695,4,FALSE))*K143,0)</f>
        <v>0</v>
      </c>
      <c r="R143">
        <f t="shared" si="23"/>
        <v>1.3</v>
      </c>
      <c r="S143">
        <f t="shared" si="24"/>
        <v>1.3</v>
      </c>
      <c r="T143" s="3">
        <f t="shared" si="25"/>
        <v>0.5</v>
      </c>
      <c r="U143" s="5">
        <f t="shared" si="26"/>
        <v>1.3</v>
      </c>
      <c r="V143">
        <f>VLOOKUP(B143,Product_Type!$B$2:$I$695,8,FALSE)</f>
        <v>0</v>
      </c>
      <c r="W143" s="15">
        <f t="shared" si="27"/>
        <v>0</v>
      </c>
      <c r="X143" s="11"/>
      <c r="Y143">
        <f t="shared" si="28"/>
        <v>0</v>
      </c>
      <c r="Z143">
        <f t="shared" si="29"/>
        <v>0</v>
      </c>
      <c r="AA143">
        <f t="shared" si="30"/>
        <v>0</v>
      </c>
      <c r="AB143">
        <f t="shared" si="31"/>
        <v>23.599999999999998</v>
      </c>
      <c r="AC143" s="16">
        <f t="shared" si="32"/>
        <v>30.68</v>
      </c>
      <c r="AE143" s="15">
        <f t="shared" si="22"/>
        <v>30.68</v>
      </c>
    </row>
    <row r="144" spans="1:31">
      <c r="A144" t="s">
        <v>805</v>
      </c>
      <c r="B144" t="s">
        <v>852</v>
      </c>
      <c r="C144">
        <v>100</v>
      </c>
      <c r="D144" t="s">
        <v>850</v>
      </c>
      <c r="E144">
        <v>10</v>
      </c>
      <c r="F144">
        <v>50</v>
      </c>
      <c r="H144">
        <v>0</v>
      </c>
      <c r="I144">
        <v>0</v>
      </c>
      <c r="K144">
        <v>0</v>
      </c>
      <c r="L144">
        <v>0</v>
      </c>
      <c r="M144">
        <v>200</v>
      </c>
      <c r="N144">
        <f>_xlfn.IFNA((VLOOKUP(B144,Product_Type!$B$2:$I$695,3,FALSE)+VLOOKUP(B144,Product_Type!$B$2:$I$695,4,FALSE))*C144,0)</f>
        <v>30</v>
      </c>
      <c r="O144">
        <f>_xlfn.IFNA((VLOOKUP(D144,Product_Type!$B$2:$I$695,3,FALSE)+VLOOKUP(D144,Product_Type!$B$2:$I$695,4,FALSE))*E144,0)</f>
        <v>10</v>
      </c>
      <c r="P144">
        <f>_xlfn.IFNA((VLOOKUP(G144,Product_Type!$B$2:$I$695,3,FALSE)+VLOOKUP(G144,Product_Type!$B$2:$I$695,4,FALSE))*H144,0)</f>
        <v>0</v>
      </c>
      <c r="Q144">
        <f>_xlfn.IFNA((VLOOKUP(J144,Product_Type!$B$2:$I$695,3,FALSE)+VLOOKUP(J144,Product_Type!$B$2:$I$695,4,FALSE))*K144,0)</f>
        <v>0</v>
      </c>
      <c r="R144">
        <f t="shared" si="23"/>
        <v>10</v>
      </c>
      <c r="S144">
        <f t="shared" si="24"/>
        <v>20</v>
      </c>
      <c r="T144" s="3">
        <f t="shared" si="25"/>
        <v>0.66666666666666663</v>
      </c>
      <c r="U144" s="5">
        <f t="shared" si="26"/>
        <v>0.2</v>
      </c>
      <c r="V144">
        <f>VLOOKUP(B144,Product_Type!$B$2:$I$695,8,FALSE)</f>
        <v>0</v>
      </c>
      <c r="W144" s="15">
        <f t="shared" si="27"/>
        <v>0</v>
      </c>
      <c r="X144" s="11"/>
      <c r="Y144">
        <f t="shared" si="28"/>
        <v>0</v>
      </c>
      <c r="Z144">
        <f t="shared" si="29"/>
        <v>0</v>
      </c>
      <c r="AA144">
        <f t="shared" si="30"/>
        <v>0</v>
      </c>
      <c r="AB144" t="e">
        <f t="shared" si="31"/>
        <v>#N/A</v>
      </c>
      <c r="AC144" s="16" t="e">
        <f t="shared" si="32"/>
        <v>#N/A</v>
      </c>
      <c r="AE144" s="15" t="e">
        <f t="shared" si="22"/>
        <v>#N/A</v>
      </c>
    </row>
    <row r="145" spans="1:31">
      <c r="A145" t="s">
        <v>805</v>
      </c>
      <c r="B145" t="s">
        <v>1336</v>
      </c>
      <c r="C145">
        <v>100</v>
      </c>
      <c r="D145" t="s">
        <v>850</v>
      </c>
      <c r="E145">
        <v>10</v>
      </c>
      <c r="F145">
        <v>50</v>
      </c>
      <c r="H145">
        <v>0</v>
      </c>
      <c r="I145">
        <v>0</v>
      </c>
      <c r="K145">
        <v>0</v>
      </c>
      <c r="L145">
        <v>0</v>
      </c>
      <c r="M145">
        <v>200</v>
      </c>
      <c r="N145">
        <f>_xlfn.IFNA((VLOOKUP(B145,Product_Type!$B$2:$I$695,3,FALSE)+VLOOKUP(B145,Product_Type!$B$2:$I$695,4,FALSE))*C145,0)</f>
        <v>30</v>
      </c>
      <c r="O145">
        <f>_xlfn.IFNA((VLOOKUP(D145,Product_Type!$B$2:$I$695,3,FALSE)+VLOOKUP(D145,Product_Type!$B$2:$I$695,4,FALSE))*E145,0)</f>
        <v>10</v>
      </c>
      <c r="P145">
        <f>_xlfn.IFNA((VLOOKUP(G145,Product_Type!$B$2:$I$695,3,FALSE)+VLOOKUP(G145,Product_Type!$B$2:$I$695,4,FALSE))*H145,0)</f>
        <v>0</v>
      </c>
      <c r="Q145">
        <f>_xlfn.IFNA((VLOOKUP(J145,Product_Type!$B$2:$I$695,3,FALSE)+VLOOKUP(J145,Product_Type!$B$2:$I$695,4,FALSE))*K145,0)</f>
        <v>0</v>
      </c>
      <c r="R145">
        <f t="shared" si="23"/>
        <v>10</v>
      </c>
      <c r="S145">
        <f t="shared" si="24"/>
        <v>20</v>
      </c>
      <c r="T145" s="3">
        <f t="shared" si="25"/>
        <v>0.66666666666666663</v>
      </c>
      <c r="U145" s="5">
        <f t="shared" si="26"/>
        <v>0.2</v>
      </c>
      <c r="V145">
        <f>VLOOKUP(B145,Product_Type!$B$2:$I$695,8,FALSE)</f>
        <v>0</v>
      </c>
      <c r="W145" s="15">
        <f t="shared" si="27"/>
        <v>0</v>
      </c>
      <c r="X145" s="11"/>
      <c r="Y145">
        <f t="shared" si="28"/>
        <v>0</v>
      </c>
      <c r="Z145">
        <f t="shared" si="29"/>
        <v>0</v>
      </c>
      <c r="AA145">
        <f t="shared" si="30"/>
        <v>0</v>
      </c>
      <c r="AB145">
        <f t="shared" si="31"/>
        <v>1</v>
      </c>
      <c r="AC145" s="16">
        <f t="shared" si="32"/>
        <v>0.2</v>
      </c>
      <c r="AE145" s="15">
        <f t="shared" si="22"/>
        <v>0.2</v>
      </c>
    </row>
    <row r="146" spans="1:31">
      <c r="A146" t="s">
        <v>805</v>
      </c>
      <c r="B146" t="s">
        <v>858</v>
      </c>
      <c r="C146">
        <v>4</v>
      </c>
      <c r="D146" t="s">
        <v>776</v>
      </c>
      <c r="E146">
        <v>1</v>
      </c>
      <c r="F146">
        <v>50</v>
      </c>
      <c r="H146">
        <v>0</v>
      </c>
      <c r="I146">
        <v>0</v>
      </c>
      <c r="K146">
        <v>0</v>
      </c>
      <c r="L146">
        <v>0</v>
      </c>
      <c r="M146">
        <v>200</v>
      </c>
      <c r="N146">
        <f>_xlfn.IFNA((VLOOKUP(B146,Product_Type!$B$2:$I$695,3,FALSE)+VLOOKUP(B146,Product_Type!$B$2:$I$695,4,FALSE))*C146,0)</f>
        <v>4</v>
      </c>
      <c r="O146">
        <f>_xlfn.IFNA((VLOOKUP(D146,Product_Type!$B$2:$I$695,3,FALSE)+VLOOKUP(D146,Product_Type!$B$2:$I$695,4,FALSE))*E146,0)</f>
        <v>1</v>
      </c>
      <c r="P146">
        <f>_xlfn.IFNA((VLOOKUP(G146,Product_Type!$B$2:$I$695,3,FALSE)+VLOOKUP(G146,Product_Type!$B$2:$I$695,4,FALSE))*H146,0)</f>
        <v>0</v>
      </c>
      <c r="Q146">
        <f>_xlfn.IFNA((VLOOKUP(J146,Product_Type!$B$2:$I$695,3,FALSE)+VLOOKUP(J146,Product_Type!$B$2:$I$695,4,FALSE))*K146,0)</f>
        <v>0</v>
      </c>
      <c r="R146">
        <f t="shared" si="23"/>
        <v>1</v>
      </c>
      <c r="S146">
        <f t="shared" si="24"/>
        <v>3</v>
      </c>
      <c r="T146" s="3">
        <f t="shared" si="25"/>
        <v>0.75</v>
      </c>
      <c r="U146" s="5">
        <f t="shared" si="26"/>
        <v>0.75</v>
      </c>
      <c r="V146">
        <f>VLOOKUP(B146,Product_Type!$B$2:$I$695,8,FALSE)</f>
        <v>0</v>
      </c>
      <c r="W146" s="15">
        <f t="shared" si="27"/>
        <v>0</v>
      </c>
      <c r="X146" s="11"/>
      <c r="Y146">
        <f t="shared" si="28"/>
        <v>0</v>
      </c>
      <c r="Z146">
        <f t="shared" si="29"/>
        <v>0</v>
      </c>
      <c r="AA146">
        <f t="shared" si="30"/>
        <v>0</v>
      </c>
      <c r="AB146" t="e">
        <f t="shared" si="31"/>
        <v>#N/A</v>
      </c>
      <c r="AC146" s="16" t="e">
        <f t="shared" si="32"/>
        <v>#N/A</v>
      </c>
      <c r="AE146" s="15" t="e">
        <f t="shared" si="22"/>
        <v>#N/A</v>
      </c>
    </row>
    <row r="147" spans="1:31">
      <c r="A147" t="s">
        <v>805</v>
      </c>
      <c r="B147" t="s">
        <v>1338</v>
      </c>
      <c r="C147">
        <v>20</v>
      </c>
      <c r="D147" t="s">
        <v>858</v>
      </c>
      <c r="E147">
        <v>40</v>
      </c>
      <c r="F147">
        <v>50</v>
      </c>
      <c r="H147">
        <v>0</v>
      </c>
      <c r="I147">
        <v>0</v>
      </c>
      <c r="K147">
        <v>0</v>
      </c>
      <c r="L147">
        <v>0</v>
      </c>
      <c r="M147">
        <v>100</v>
      </c>
      <c r="N147">
        <f>_xlfn.IFNA((VLOOKUP(B147,Product_Type!$B$2:$I$695,3,FALSE)+VLOOKUP(B147,Product_Type!$B$2:$I$695,4,FALSE))*C147,0)</f>
        <v>20</v>
      </c>
      <c r="O147">
        <f>_xlfn.IFNA((VLOOKUP(D147,Product_Type!$B$2:$I$695,3,FALSE)+VLOOKUP(D147,Product_Type!$B$2:$I$695,4,FALSE))*E147,0)</f>
        <v>40</v>
      </c>
      <c r="P147">
        <f>_xlfn.IFNA((VLOOKUP(G147,Product_Type!$B$2:$I$695,3,FALSE)+VLOOKUP(G147,Product_Type!$B$2:$I$695,4,FALSE))*H147,0)</f>
        <v>0</v>
      </c>
      <c r="Q147">
        <f>_xlfn.IFNA((VLOOKUP(J147,Product_Type!$B$2:$I$695,3,FALSE)+VLOOKUP(J147,Product_Type!$B$2:$I$695,4,FALSE))*K147,0)</f>
        <v>0</v>
      </c>
      <c r="R147">
        <f t="shared" si="23"/>
        <v>40</v>
      </c>
      <c r="S147">
        <f t="shared" si="24"/>
        <v>-20</v>
      </c>
      <c r="T147" s="3">
        <f t="shared" si="25"/>
        <v>-1</v>
      </c>
      <c r="U147" s="5">
        <f t="shared" si="26"/>
        <v>-1</v>
      </c>
      <c r="V147">
        <f>VLOOKUP(B147,Product_Type!$B$2:$I$695,8,FALSE)</f>
        <v>0</v>
      </c>
      <c r="W147" s="15">
        <f t="shared" si="27"/>
        <v>0</v>
      </c>
      <c r="X147" s="11"/>
      <c r="Y147">
        <f t="shared" si="28"/>
        <v>0</v>
      </c>
      <c r="Z147">
        <f t="shared" si="29"/>
        <v>0</v>
      </c>
      <c r="AA147">
        <f t="shared" si="30"/>
        <v>0</v>
      </c>
      <c r="AB147">
        <f t="shared" si="31"/>
        <v>6.2</v>
      </c>
      <c r="AC147" s="16">
        <f t="shared" si="32"/>
        <v>-6.2</v>
      </c>
      <c r="AE147" s="15">
        <f t="shared" si="22"/>
        <v>-6.2</v>
      </c>
    </row>
    <row r="148" spans="1:31">
      <c r="A148" t="s">
        <v>805</v>
      </c>
      <c r="B148" t="s">
        <v>862</v>
      </c>
      <c r="C148">
        <v>80</v>
      </c>
      <c r="D148" t="s">
        <v>860</v>
      </c>
      <c r="E148">
        <v>10</v>
      </c>
      <c r="F148">
        <v>50</v>
      </c>
      <c r="H148">
        <v>0</v>
      </c>
      <c r="I148">
        <v>0</v>
      </c>
      <c r="K148">
        <v>0</v>
      </c>
      <c r="L148">
        <v>0</v>
      </c>
      <c r="M148">
        <v>200</v>
      </c>
      <c r="N148">
        <f>_xlfn.IFNA((VLOOKUP(B148,Product_Type!$B$2:$I$695,3,FALSE)+VLOOKUP(B148,Product_Type!$B$2:$I$695,4,FALSE))*C148,0)</f>
        <v>24</v>
      </c>
      <c r="O148">
        <f>_xlfn.IFNA((VLOOKUP(D148,Product_Type!$B$2:$I$695,3,FALSE)+VLOOKUP(D148,Product_Type!$B$2:$I$695,4,FALSE))*E148,0)</f>
        <v>10</v>
      </c>
      <c r="P148">
        <f>_xlfn.IFNA((VLOOKUP(G148,Product_Type!$B$2:$I$695,3,FALSE)+VLOOKUP(G148,Product_Type!$B$2:$I$695,4,FALSE))*H148,0)</f>
        <v>0</v>
      </c>
      <c r="Q148">
        <f>_xlfn.IFNA((VLOOKUP(J148,Product_Type!$B$2:$I$695,3,FALSE)+VLOOKUP(J148,Product_Type!$B$2:$I$695,4,FALSE))*K148,0)</f>
        <v>0</v>
      </c>
      <c r="R148">
        <f t="shared" si="23"/>
        <v>10</v>
      </c>
      <c r="S148">
        <f t="shared" si="24"/>
        <v>14</v>
      </c>
      <c r="T148" s="3">
        <f t="shared" si="25"/>
        <v>0.58333333333333337</v>
      </c>
      <c r="U148" s="5">
        <f t="shared" si="26"/>
        <v>0.17499999999999999</v>
      </c>
      <c r="V148">
        <f>VLOOKUP(B148,Product_Type!$B$2:$I$695,8,FALSE)</f>
        <v>0</v>
      </c>
      <c r="W148" s="15">
        <f t="shared" si="27"/>
        <v>0</v>
      </c>
      <c r="X148" s="11"/>
      <c r="Y148">
        <f t="shared" si="28"/>
        <v>0</v>
      </c>
      <c r="Z148">
        <f t="shared" si="29"/>
        <v>0</v>
      </c>
      <c r="AA148">
        <f t="shared" si="30"/>
        <v>0</v>
      </c>
      <c r="AB148">
        <f t="shared" si="31"/>
        <v>2.5433333333333334</v>
      </c>
      <c r="AC148" s="16">
        <f t="shared" si="32"/>
        <v>0.44508333333333333</v>
      </c>
      <c r="AE148" s="15">
        <f t="shared" si="22"/>
        <v>0.44508333333333333</v>
      </c>
    </row>
    <row r="149" spans="1:31">
      <c r="A149" t="s">
        <v>805</v>
      </c>
      <c r="B149" t="s">
        <v>860</v>
      </c>
      <c r="C149">
        <v>160</v>
      </c>
      <c r="D149" t="s">
        <v>764</v>
      </c>
      <c r="E149">
        <v>1</v>
      </c>
      <c r="F149">
        <v>30</v>
      </c>
      <c r="H149">
        <v>0</v>
      </c>
      <c r="I149">
        <v>0</v>
      </c>
      <c r="K149">
        <v>0</v>
      </c>
      <c r="L149">
        <v>0</v>
      </c>
      <c r="M149">
        <v>200</v>
      </c>
      <c r="N149">
        <f>_xlfn.IFNA((VLOOKUP(B149,Product_Type!$B$2:$I$695,3,FALSE)+VLOOKUP(B149,Product_Type!$B$2:$I$695,4,FALSE))*C149,0)</f>
        <v>160</v>
      </c>
      <c r="O149">
        <f>_xlfn.IFNA((VLOOKUP(D149,Product_Type!$B$2:$I$695,3,FALSE)+VLOOKUP(D149,Product_Type!$B$2:$I$695,4,FALSE))*E149,0)</f>
        <v>80</v>
      </c>
      <c r="P149">
        <f>_xlfn.IFNA((VLOOKUP(G149,Product_Type!$B$2:$I$695,3,FALSE)+VLOOKUP(G149,Product_Type!$B$2:$I$695,4,FALSE))*H149,0)</f>
        <v>0</v>
      </c>
      <c r="Q149">
        <f>_xlfn.IFNA((VLOOKUP(J149,Product_Type!$B$2:$I$695,3,FALSE)+VLOOKUP(J149,Product_Type!$B$2:$I$695,4,FALSE))*K149,0)</f>
        <v>0</v>
      </c>
      <c r="R149">
        <f t="shared" si="23"/>
        <v>80</v>
      </c>
      <c r="S149">
        <f t="shared" si="24"/>
        <v>80</v>
      </c>
      <c r="T149" s="3">
        <f t="shared" si="25"/>
        <v>0.5</v>
      </c>
      <c r="U149" s="5">
        <f t="shared" si="26"/>
        <v>0.5</v>
      </c>
      <c r="V149">
        <f>VLOOKUP(B149,Product_Type!$B$2:$I$695,8,FALSE)</f>
        <v>0</v>
      </c>
      <c r="W149" s="15">
        <f t="shared" si="27"/>
        <v>0</v>
      </c>
      <c r="X149" s="11"/>
      <c r="Y149">
        <f t="shared" si="28"/>
        <v>0</v>
      </c>
      <c r="Z149">
        <f t="shared" si="29"/>
        <v>0</v>
      </c>
      <c r="AA149">
        <f t="shared" si="30"/>
        <v>0</v>
      </c>
      <c r="AB149" t="e">
        <f t="shared" si="31"/>
        <v>#N/A</v>
      </c>
      <c r="AC149" s="16" t="e">
        <f t="shared" si="32"/>
        <v>#N/A</v>
      </c>
      <c r="AE149" s="15" t="e">
        <f t="shared" si="22"/>
        <v>#N/A</v>
      </c>
    </row>
    <row r="150" spans="1:31">
      <c r="A150" t="s">
        <v>805</v>
      </c>
      <c r="B150" t="s">
        <v>864</v>
      </c>
      <c r="C150">
        <v>300</v>
      </c>
      <c r="D150" t="s">
        <v>741</v>
      </c>
      <c r="E150">
        <v>20</v>
      </c>
      <c r="F150">
        <v>35</v>
      </c>
      <c r="G150" t="s">
        <v>764</v>
      </c>
      <c r="H150">
        <v>1</v>
      </c>
      <c r="I150">
        <v>15</v>
      </c>
      <c r="K150">
        <v>0</v>
      </c>
      <c r="L150">
        <v>0</v>
      </c>
      <c r="M150">
        <v>100</v>
      </c>
      <c r="N150">
        <f>_xlfn.IFNA((VLOOKUP(B150,Product_Type!$B$2:$I$695,3,FALSE)+VLOOKUP(B150,Product_Type!$B$2:$I$695,4,FALSE))*C150,0)</f>
        <v>360</v>
      </c>
      <c r="O150">
        <f>_xlfn.IFNA((VLOOKUP(D150,Product_Type!$B$2:$I$695,3,FALSE)+VLOOKUP(D150,Product_Type!$B$2:$I$695,4,FALSE))*E150,0)</f>
        <v>46</v>
      </c>
      <c r="P150">
        <f>_xlfn.IFNA((VLOOKUP(G150,Product_Type!$B$2:$I$695,3,FALSE)+VLOOKUP(G150,Product_Type!$B$2:$I$695,4,FALSE))*H150,0)</f>
        <v>80</v>
      </c>
      <c r="Q150">
        <f>_xlfn.IFNA((VLOOKUP(J150,Product_Type!$B$2:$I$695,3,FALSE)+VLOOKUP(J150,Product_Type!$B$2:$I$695,4,FALSE))*K150,0)</f>
        <v>0</v>
      </c>
      <c r="R150">
        <f t="shared" si="23"/>
        <v>126</v>
      </c>
      <c r="S150">
        <f t="shared" si="24"/>
        <v>234</v>
      </c>
      <c r="T150" s="3">
        <f t="shared" si="25"/>
        <v>0.65</v>
      </c>
      <c r="U150" s="5">
        <f t="shared" si="26"/>
        <v>0.78</v>
      </c>
      <c r="V150">
        <f>VLOOKUP(B150,Product_Type!$B$2:$I$695,8,FALSE)</f>
        <v>0</v>
      </c>
      <c r="W150" s="15">
        <f t="shared" si="27"/>
        <v>0</v>
      </c>
      <c r="X150" s="11"/>
      <c r="Y150">
        <f t="shared" si="28"/>
        <v>0</v>
      </c>
      <c r="Z150">
        <f t="shared" si="29"/>
        <v>0</v>
      </c>
      <c r="AA150">
        <f t="shared" si="30"/>
        <v>0</v>
      </c>
      <c r="AB150">
        <f t="shared" si="31"/>
        <v>15.043333333333333</v>
      </c>
      <c r="AC150" s="16">
        <f t="shared" si="32"/>
        <v>11.7338</v>
      </c>
      <c r="AE150" s="15">
        <f t="shared" si="22"/>
        <v>11.7338</v>
      </c>
    </row>
    <row r="151" spans="1:31">
      <c r="A151" t="s">
        <v>805</v>
      </c>
      <c r="B151" t="s">
        <v>866</v>
      </c>
      <c r="C151">
        <v>2</v>
      </c>
      <c r="D151" t="s">
        <v>770</v>
      </c>
      <c r="E151">
        <v>3</v>
      </c>
      <c r="F151">
        <v>50</v>
      </c>
      <c r="H151">
        <v>0</v>
      </c>
      <c r="I151">
        <v>0</v>
      </c>
      <c r="K151">
        <v>0</v>
      </c>
      <c r="L151">
        <v>0</v>
      </c>
      <c r="M151">
        <v>100</v>
      </c>
      <c r="N151">
        <f>_xlfn.IFNA((VLOOKUP(B151,Product_Type!$B$2:$I$695,3,FALSE)+VLOOKUP(B151,Product_Type!$B$2:$I$695,4,FALSE))*C151,0)</f>
        <v>3</v>
      </c>
      <c r="O151">
        <f>_xlfn.IFNA((VLOOKUP(D151,Product_Type!$B$2:$I$695,3,FALSE)+VLOOKUP(D151,Product_Type!$B$2:$I$695,4,FALSE))*E151,0)</f>
        <v>1.5</v>
      </c>
      <c r="P151">
        <f>_xlfn.IFNA((VLOOKUP(G151,Product_Type!$B$2:$I$695,3,FALSE)+VLOOKUP(G151,Product_Type!$B$2:$I$695,4,FALSE))*H151,0)</f>
        <v>0</v>
      </c>
      <c r="Q151">
        <f>_xlfn.IFNA((VLOOKUP(J151,Product_Type!$B$2:$I$695,3,FALSE)+VLOOKUP(J151,Product_Type!$B$2:$I$695,4,FALSE))*K151,0)</f>
        <v>0</v>
      </c>
      <c r="R151">
        <f t="shared" si="23"/>
        <v>1.5</v>
      </c>
      <c r="S151">
        <f t="shared" si="24"/>
        <v>1.5</v>
      </c>
      <c r="T151" s="3">
        <f t="shared" si="25"/>
        <v>0.5</v>
      </c>
      <c r="U151" s="5">
        <f t="shared" si="26"/>
        <v>0.75</v>
      </c>
      <c r="V151">
        <f>VLOOKUP(B151,Product_Type!$B$2:$I$695,8,FALSE)</f>
        <v>0</v>
      </c>
      <c r="W151" s="15">
        <f t="shared" si="27"/>
        <v>0</v>
      </c>
      <c r="X151" s="11"/>
      <c r="Y151">
        <f t="shared" si="28"/>
        <v>0</v>
      </c>
      <c r="Z151">
        <f t="shared" si="29"/>
        <v>0</v>
      </c>
      <c r="AA151">
        <f t="shared" si="30"/>
        <v>0</v>
      </c>
      <c r="AB151">
        <f t="shared" si="31"/>
        <v>0.78</v>
      </c>
      <c r="AC151" s="16">
        <f t="shared" si="32"/>
        <v>0.58499999999999996</v>
      </c>
      <c r="AE151" s="15">
        <f t="shared" si="22"/>
        <v>0.58499999999999996</v>
      </c>
    </row>
    <row r="152" spans="1:31">
      <c r="A152" t="s">
        <v>805</v>
      </c>
      <c r="B152" t="s">
        <v>872</v>
      </c>
      <c r="C152">
        <v>5</v>
      </c>
      <c r="D152" t="s">
        <v>745</v>
      </c>
      <c r="E152">
        <v>2</v>
      </c>
      <c r="F152">
        <v>30</v>
      </c>
      <c r="G152" t="s">
        <v>759</v>
      </c>
      <c r="H152">
        <v>2</v>
      </c>
      <c r="I152">
        <v>30</v>
      </c>
      <c r="K152">
        <v>0</v>
      </c>
      <c r="L152">
        <v>0</v>
      </c>
      <c r="M152">
        <v>200</v>
      </c>
      <c r="N152">
        <f>_xlfn.IFNA((VLOOKUP(B152,Product_Type!$B$2:$I$695,3,FALSE)+VLOOKUP(B152,Product_Type!$B$2:$I$695,4,FALSE))*C152,0)</f>
        <v>6.5</v>
      </c>
      <c r="O152">
        <f>_xlfn.IFNA((VLOOKUP(D152,Product_Type!$B$2:$I$695,3,FALSE)+VLOOKUP(D152,Product_Type!$B$2:$I$695,4,FALSE))*E152,0)</f>
        <v>1.4</v>
      </c>
      <c r="P152">
        <f>_xlfn.IFNA((VLOOKUP(G152,Product_Type!$B$2:$I$695,3,FALSE)+VLOOKUP(G152,Product_Type!$B$2:$I$695,4,FALSE))*H152,0)</f>
        <v>1.2</v>
      </c>
      <c r="Q152">
        <f>_xlfn.IFNA((VLOOKUP(J152,Product_Type!$B$2:$I$695,3,FALSE)+VLOOKUP(J152,Product_Type!$B$2:$I$695,4,FALSE))*K152,0)</f>
        <v>0</v>
      </c>
      <c r="R152">
        <f t="shared" si="23"/>
        <v>2.5999999999999996</v>
      </c>
      <c r="S152">
        <f t="shared" si="24"/>
        <v>3.9000000000000004</v>
      </c>
      <c r="T152" s="3">
        <f t="shared" si="25"/>
        <v>0.60000000000000009</v>
      </c>
      <c r="U152" s="5">
        <f t="shared" si="26"/>
        <v>0.78</v>
      </c>
      <c r="V152">
        <f>VLOOKUP(B152,Product_Type!$B$2:$I$695,8,FALSE)</f>
        <v>0</v>
      </c>
      <c r="W152" s="15">
        <f t="shared" si="27"/>
        <v>0</v>
      </c>
      <c r="X152" s="11"/>
      <c r="Y152">
        <f t="shared" si="28"/>
        <v>0</v>
      </c>
      <c r="Z152">
        <f t="shared" si="29"/>
        <v>0</v>
      </c>
      <c r="AA152">
        <f t="shared" si="30"/>
        <v>0</v>
      </c>
      <c r="AB152" t="e">
        <f t="shared" si="31"/>
        <v>#N/A</v>
      </c>
      <c r="AC152" s="16" t="e">
        <f t="shared" si="32"/>
        <v>#N/A</v>
      </c>
      <c r="AE152" s="15" t="e">
        <f t="shared" si="22"/>
        <v>#N/A</v>
      </c>
    </row>
    <row r="153" spans="1:31">
      <c r="A153" t="s">
        <v>805</v>
      </c>
      <c r="B153" t="s">
        <v>874</v>
      </c>
      <c r="C153">
        <v>2</v>
      </c>
      <c r="D153" t="s">
        <v>710</v>
      </c>
      <c r="E153">
        <v>5</v>
      </c>
      <c r="F153">
        <v>50</v>
      </c>
      <c r="H153">
        <v>0</v>
      </c>
      <c r="I153">
        <v>0</v>
      </c>
      <c r="K153">
        <v>0</v>
      </c>
      <c r="L153">
        <v>0</v>
      </c>
      <c r="M153">
        <v>200</v>
      </c>
      <c r="N153">
        <f>_xlfn.IFNA((VLOOKUP(B153,Product_Type!$B$2:$I$695,3,FALSE)+VLOOKUP(B153,Product_Type!$B$2:$I$695,4,FALSE))*C153,0)</f>
        <v>10</v>
      </c>
      <c r="O153">
        <f>_xlfn.IFNA((VLOOKUP(D153,Product_Type!$B$2:$I$695,3,FALSE)+VLOOKUP(D153,Product_Type!$B$2:$I$695,4,FALSE))*E153,0)</f>
        <v>10</v>
      </c>
      <c r="P153">
        <f>_xlfn.IFNA((VLOOKUP(G153,Product_Type!$B$2:$I$695,3,FALSE)+VLOOKUP(G153,Product_Type!$B$2:$I$695,4,FALSE))*H153,0)</f>
        <v>0</v>
      </c>
      <c r="Q153">
        <f>_xlfn.IFNA((VLOOKUP(J153,Product_Type!$B$2:$I$695,3,FALSE)+VLOOKUP(J153,Product_Type!$B$2:$I$695,4,FALSE))*K153,0)</f>
        <v>0</v>
      </c>
      <c r="R153">
        <f t="shared" si="23"/>
        <v>10</v>
      </c>
      <c r="S153">
        <f t="shared" si="24"/>
        <v>0</v>
      </c>
      <c r="T153" s="3">
        <f t="shared" si="25"/>
        <v>0</v>
      </c>
      <c r="U153" s="5">
        <f t="shared" si="26"/>
        <v>0</v>
      </c>
      <c r="V153">
        <f>VLOOKUP(B153,Product_Type!$B$2:$I$695,8,FALSE)</f>
        <v>0</v>
      </c>
      <c r="W153" s="15">
        <f t="shared" si="27"/>
        <v>0</v>
      </c>
      <c r="X153" s="11"/>
      <c r="Y153">
        <f t="shared" si="28"/>
        <v>0</v>
      </c>
      <c r="Z153">
        <f t="shared" si="29"/>
        <v>0</v>
      </c>
      <c r="AA153">
        <f t="shared" si="30"/>
        <v>0</v>
      </c>
      <c r="AB153">
        <f t="shared" si="31"/>
        <v>12.347666666666665</v>
      </c>
      <c r="AC153" s="16">
        <f t="shared" si="32"/>
        <v>0</v>
      </c>
      <c r="AE153" s="15">
        <f t="shared" si="22"/>
        <v>0</v>
      </c>
    </row>
    <row r="154" spans="1:31">
      <c r="A154" t="s">
        <v>805</v>
      </c>
      <c r="B154" t="s">
        <v>884</v>
      </c>
      <c r="C154">
        <v>1</v>
      </c>
      <c r="D154" t="s">
        <v>734</v>
      </c>
      <c r="E154">
        <v>1</v>
      </c>
      <c r="F154">
        <v>50</v>
      </c>
      <c r="H154">
        <v>0</v>
      </c>
      <c r="I154">
        <v>0</v>
      </c>
      <c r="K154">
        <v>0</v>
      </c>
      <c r="L154">
        <v>0</v>
      </c>
      <c r="M154">
        <v>100</v>
      </c>
      <c r="N154">
        <f>_xlfn.IFNA((VLOOKUP(B154,Product_Type!$B$2:$I$695,3,FALSE)+VLOOKUP(B154,Product_Type!$B$2:$I$695,4,FALSE))*C154,0)</f>
        <v>2.6</v>
      </c>
      <c r="O154">
        <f>_xlfn.IFNA((VLOOKUP(D154,Product_Type!$B$2:$I$695,3,FALSE)+VLOOKUP(D154,Product_Type!$B$2:$I$695,4,FALSE))*E154,0)</f>
        <v>1</v>
      </c>
      <c r="P154">
        <f>_xlfn.IFNA((VLOOKUP(G154,Product_Type!$B$2:$I$695,3,FALSE)+VLOOKUP(G154,Product_Type!$B$2:$I$695,4,FALSE))*H154,0)</f>
        <v>0</v>
      </c>
      <c r="Q154">
        <f>_xlfn.IFNA((VLOOKUP(J154,Product_Type!$B$2:$I$695,3,FALSE)+VLOOKUP(J154,Product_Type!$B$2:$I$695,4,FALSE))*K154,0)</f>
        <v>0</v>
      </c>
      <c r="R154">
        <f t="shared" si="23"/>
        <v>1</v>
      </c>
      <c r="S154">
        <f t="shared" si="24"/>
        <v>1.6</v>
      </c>
      <c r="T154" s="3">
        <f t="shared" si="25"/>
        <v>0.61538461538461542</v>
      </c>
      <c r="U154" s="5">
        <f t="shared" si="26"/>
        <v>1.6</v>
      </c>
      <c r="V154">
        <f>VLOOKUP(B154,Product_Type!$B$2:$I$695,8,FALSE)</f>
        <v>0</v>
      </c>
      <c r="W154" s="15">
        <f t="shared" si="27"/>
        <v>0</v>
      </c>
      <c r="X154" s="11"/>
      <c r="Y154">
        <f t="shared" si="28"/>
        <v>0</v>
      </c>
      <c r="Z154">
        <f t="shared" si="29"/>
        <v>0</v>
      </c>
      <c r="AA154">
        <f t="shared" si="30"/>
        <v>0</v>
      </c>
      <c r="AB154">
        <f t="shared" si="31"/>
        <v>0.76666666666666661</v>
      </c>
      <c r="AC154" s="16">
        <f t="shared" si="32"/>
        <v>1.2266666666666666</v>
      </c>
      <c r="AE154" s="15">
        <f t="shared" si="22"/>
        <v>1.2266666666666666</v>
      </c>
    </row>
    <row r="155" spans="1:31">
      <c r="A155" t="s">
        <v>805</v>
      </c>
      <c r="B155" t="s">
        <v>886</v>
      </c>
      <c r="C155">
        <v>1</v>
      </c>
      <c r="D155" t="s">
        <v>722</v>
      </c>
      <c r="E155">
        <v>60</v>
      </c>
      <c r="F155">
        <v>25</v>
      </c>
      <c r="G155" t="s">
        <v>872</v>
      </c>
      <c r="H155">
        <v>60</v>
      </c>
      <c r="I155">
        <v>25</v>
      </c>
      <c r="K155">
        <v>0</v>
      </c>
      <c r="L155">
        <v>0</v>
      </c>
      <c r="M155">
        <v>200</v>
      </c>
      <c r="N155">
        <f>_xlfn.IFNA((VLOOKUP(B155,Product_Type!$B$2:$I$695,3,FALSE)+VLOOKUP(B155,Product_Type!$B$2:$I$695,4,FALSE))*C155,0)</f>
        <v>1000</v>
      </c>
      <c r="O155">
        <f>_xlfn.IFNA((VLOOKUP(D155,Product_Type!$B$2:$I$695,3,FALSE)+VLOOKUP(D155,Product_Type!$B$2:$I$695,4,FALSE))*E155,0)</f>
        <v>120</v>
      </c>
      <c r="P155">
        <f>_xlfn.IFNA((VLOOKUP(G155,Product_Type!$B$2:$I$695,3,FALSE)+VLOOKUP(G155,Product_Type!$B$2:$I$695,4,FALSE))*H155,0)</f>
        <v>78</v>
      </c>
      <c r="Q155">
        <f>_xlfn.IFNA((VLOOKUP(J155,Product_Type!$B$2:$I$695,3,FALSE)+VLOOKUP(J155,Product_Type!$B$2:$I$695,4,FALSE))*K155,0)</f>
        <v>0</v>
      </c>
      <c r="R155">
        <f t="shared" si="23"/>
        <v>198</v>
      </c>
      <c r="S155">
        <f t="shared" si="24"/>
        <v>802</v>
      </c>
      <c r="T155" s="3">
        <f t="shared" si="25"/>
        <v>0.80200000000000005</v>
      </c>
      <c r="U155" s="5">
        <f t="shared" si="26"/>
        <v>802</v>
      </c>
      <c r="V155">
        <f>VLOOKUP(B155,Product_Type!$B$2:$I$695,8,FALSE)</f>
        <v>0</v>
      </c>
      <c r="W155" s="15">
        <f t="shared" si="27"/>
        <v>0</v>
      </c>
      <c r="X155" s="11"/>
      <c r="Y155">
        <f t="shared" si="28"/>
        <v>0</v>
      </c>
      <c r="Z155">
        <f t="shared" si="29"/>
        <v>0</v>
      </c>
      <c r="AA155">
        <f t="shared" si="30"/>
        <v>0</v>
      </c>
      <c r="AB155">
        <f t="shared" si="31"/>
        <v>0.43475000000000003</v>
      </c>
      <c r="AC155" s="16">
        <f t="shared" si="32"/>
        <v>348.66950000000003</v>
      </c>
      <c r="AE155" s="15">
        <f t="shared" si="22"/>
        <v>348.66950000000003</v>
      </c>
    </row>
    <row r="156" spans="1:31">
      <c r="A156" t="s">
        <v>706</v>
      </c>
      <c r="B156" t="s">
        <v>965</v>
      </c>
      <c r="C156">
        <v>2</v>
      </c>
      <c r="D156" t="s">
        <v>283</v>
      </c>
      <c r="E156">
        <v>1</v>
      </c>
      <c r="F156">
        <v>25</v>
      </c>
      <c r="G156" t="s">
        <v>734</v>
      </c>
      <c r="H156">
        <v>2</v>
      </c>
      <c r="I156">
        <v>25</v>
      </c>
      <c r="K156">
        <v>0</v>
      </c>
      <c r="L156">
        <v>0</v>
      </c>
      <c r="M156">
        <v>100</v>
      </c>
      <c r="N156">
        <f>_xlfn.IFNA((VLOOKUP(B156,Product_Type!$B$2:$I$695,3,FALSE)+VLOOKUP(B156,Product_Type!$B$2:$I$695,4,FALSE))*C156,0)</f>
        <v>20</v>
      </c>
      <c r="O156">
        <f>_xlfn.IFNA((VLOOKUP(D156,Product_Type!$B$2:$I$695,3,FALSE)+VLOOKUP(D156,Product_Type!$B$2:$I$695,4,FALSE))*E156,0)</f>
        <v>4.5</v>
      </c>
      <c r="P156">
        <f>_xlfn.IFNA((VLOOKUP(G156,Product_Type!$B$2:$I$695,3,FALSE)+VLOOKUP(G156,Product_Type!$B$2:$I$695,4,FALSE))*H156,0)</f>
        <v>2</v>
      </c>
      <c r="Q156">
        <f>_xlfn.IFNA((VLOOKUP(J156,Product_Type!$B$2:$I$695,3,FALSE)+VLOOKUP(J156,Product_Type!$B$2:$I$695,4,FALSE))*K156,0)</f>
        <v>0</v>
      </c>
      <c r="R156">
        <f t="shared" si="23"/>
        <v>6.5</v>
      </c>
      <c r="S156">
        <f t="shared" si="24"/>
        <v>13.5</v>
      </c>
      <c r="T156" s="3">
        <f t="shared" si="25"/>
        <v>0.67500000000000004</v>
      </c>
      <c r="U156" s="5">
        <f t="shared" si="26"/>
        <v>6.75</v>
      </c>
      <c r="V156">
        <f>VLOOKUP(B156,Product_Type!$B$2:$I$695,8,FALSE)</f>
        <v>3</v>
      </c>
      <c r="W156" s="15">
        <f t="shared" si="27"/>
        <v>20.25</v>
      </c>
      <c r="X156" s="11"/>
      <c r="Y156">
        <f t="shared" si="28"/>
        <v>1.5</v>
      </c>
      <c r="Z156">
        <f t="shared" si="29"/>
        <v>3</v>
      </c>
      <c r="AA156">
        <f t="shared" si="30"/>
        <v>0</v>
      </c>
      <c r="AB156">
        <f t="shared" si="31"/>
        <v>0</v>
      </c>
      <c r="AC156" s="16">
        <f t="shared" si="32"/>
        <v>0</v>
      </c>
      <c r="AE156" s="15">
        <f t="shared" si="22"/>
        <v>20.25</v>
      </c>
    </row>
    <row r="157" spans="1:31">
      <c r="A157" t="s">
        <v>706</v>
      </c>
      <c r="B157" t="s">
        <v>979</v>
      </c>
      <c r="C157">
        <v>15</v>
      </c>
      <c r="D157" t="s">
        <v>704</v>
      </c>
      <c r="E157">
        <v>2</v>
      </c>
      <c r="F157">
        <v>20</v>
      </c>
      <c r="G157" t="s">
        <v>726</v>
      </c>
      <c r="H157">
        <v>2</v>
      </c>
      <c r="I157">
        <v>10</v>
      </c>
      <c r="J157" t="s">
        <v>846</v>
      </c>
      <c r="K157">
        <v>5</v>
      </c>
      <c r="L157">
        <v>20</v>
      </c>
      <c r="M157">
        <v>100</v>
      </c>
      <c r="N157">
        <f>_xlfn.IFNA((VLOOKUP(B157,Product_Type!$B$2:$I$695,3,FALSE)+VLOOKUP(B157,Product_Type!$B$2:$I$695,4,FALSE))*C157,0)</f>
        <v>60</v>
      </c>
      <c r="O157">
        <f>_xlfn.IFNA((VLOOKUP(D157,Product_Type!$B$2:$I$695,3,FALSE)+VLOOKUP(D157,Product_Type!$B$2:$I$695,4,FALSE))*E157,0)</f>
        <v>7.4</v>
      </c>
      <c r="P157">
        <f>_xlfn.IFNA((VLOOKUP(G157,Product_Type!$B$2:$I$695,3,FALSE)+VLOOKUP(G157,Product_Type!$B$2:$I$695,4,FALSE))*H157,0)</f>
        <v>1</v>
      </c>
      <c r="Q157">
        <f>_xlfn.IFNA((VLOOKUP(J157,Product_Type!$B$2:$I$695,3,FALSE)+VLOOKUP(J157,Product_Type!$B$2:$I$695,4,FALSE))*K157,0)</f>
        <v>10</v>
      </c>
      <c r="R157">
        <f t="shared" si="23"/>
        <v>18.399999999999999</v>
      </c>
      <c r="S157">
        <f t="shared" si="24"/>
        <v>41.6</v>
      </c>
      <c r="T157" s="3">
        <f t="shared" si="25"/>
        <v>0.69333333333333336</v>
      </c>
      <c r="U157" s="5">
        <f t="shared" si="26"/>
        <v>2.7733333333333334</v>
      </c>
      <c r="V157">
        <f>VLOOKUP(B157,Product_Type!$B$2:$I$695,8,FALSE)</f>
        <v>9</v>
      </c>
      <c r="W157" s="15">
        <f t="shared" si="27"/>
        <v>24.96</v>
      </c>
      <c r="X157" s="11"/>
      <c r="Y157">
        <f t="shared" si="28"/>
        <v>1.2</v>
      </c>
      <c r="Z157">
        <f t="shared" si="29"/>
        <v>1.2</v>
      </c>
      <c r="AA157">
        <f t="shared" si="30"/>
        <v>3</v>
      </c>
      <c r="AB157">
        <f t="shared" si="31"/>
        <v>0</v>
      </c>
      <c r="AC157" s="16">
        <f t="shared" si="32"/>
        <v>0</v>
      </c>
      <c r="AE157" s="15">
        <f t="shared" si="22"/>
        <v>24.96</v>
      </c>
    </row>
    <row r="158" spans="1:31">
      <c r="A158" t="s">
        <v>926</v>
      </c>
      <c r="B158" t="s">
        <v>971</v>
      </c>
      <c r="C158">
        <v>15</v>
      </c>
      <c r="D158" t="s">
        <v>595</v>
      </c>
      <c r="E158">
        <v>1</v>
      </c>
      <c r="F158">
        <v>20</v>
      </c>
      <c r="G158" t="s">
        <v>1334</v>
      </c>
      <c r="H158">
        <v>1</v>
      </c>
      <c r="I158">
        <v>30</v>
      </c>
      <c r="J158" t="s">
        <v>1086</v>
      </c>
      <c r="K158">
        <v>1</v>
      </c>
      <c r="L158">
        <v>10</v>
      </c>
      <c r="M158">
        <v>100</v>
      </c>
      <c r="N158">
        <f>_xlfn.IFNA((VLOOKUP(B158,Product_Type!$B$2:$I$695,3,FALSE)+VLOOKUP(B158,Product_Type!$B$2:$I$695,4,FALSE))*C158,0)</f>
        <v>22.5</v>
      </c>
      <c r="O158">
        <f>_xlfn.IFNA((VLOOKUP(D158,Product_Type!$B$2:$I$695,3,FALSE)+VLOOKUP(D158,Product_Type!$B$2:$I$695,4,FALSE))*E158,0)</f>
        <v>1</v>
      </c>
      <c r="P158">
        <f>_xlfn.IFNA((VLOOKUP(G158,Product_Type!$B$2:$I$695,3,FALSE)+VLOOKUP(G158,Product_Type!$B$2:$I$695,4,FALSE))*H158,0)</f>
        <v>2</v>
      </c>
      <c r="Q158">
        <f>_xlfn.IFNA((VLOOKUP(J158,Product_Type!$B$2:$I$695,3,FALSE)+VLOOKUP(J158,Product_Type!$B$2:$I$695,4,FALSE))*K158,0)</f>
        <v>4.2</v>
      </c>
      <c r="R158">
        <f t="shared" si="23"/>
        <v>7.2</v>
      </c>
      <c r="S158">
        <f t="shared" si="24"/>
        <v>15.3</v>
      </c>
      <c r="T158" s="3">
        <f t="shared" si="25"/>
        <v>0.68</v>
      </c>
      <c r="U158" s="5">
        <f t="shared" si="26"/>
        <v>1.02</v>
      </c>
      <c r="V158">
        <f>VLOOKUP(B158,Product_Type!$B$2:$I$695,8,FALSE)</f>
        <v>23</v>
      </c>
      <c r="W158" s="15">
        <f t="shared" si="27"/>
        <v>23.46</v>
      </c>
      <c r="X158" s="11"/>
      <c r="Y158">
        <f t="shared" si="28"/>
        <v>1.5333333333333332</v>
      </c>
      <c r="Z158">
        <f t="shared" si="29"/>
        <v>1.5333333333333332</v>
      </c>
      <c r="AA158">
        <f t="shared" si="30"/>
        <v>1.5333333333333332</v>
      </c>
      <c r="AB158">
        <f t="shared" si="31"/>
        <v>0</v>
      </c>
      <c r="AC158" s="16">
        <f t="shared" si="32"/>
        <v>0</v>
      </c>
      <c r="AE158" s="15">
        <f t="shared" si="22"/>
        <v>23.46</v>
      </c>
    </row>
    <row r="159" spans="1:31">
      <c r="A159" t="s">
        <v>926</v>
      </c>
      <c r="B159" t="s">
        <v>977</v>
      </c>
      <c r="C159">
        <v>10</v>
      </c>
      <c r="D159" t="s">
        <v>722</v>
      </c>
      <c r="E159">
        <v>1</v>
      </c>
      <c r="F159">
        <v>20</v>
      </c>
      <c r="G159" t="s">
        <v>836</v>
      </c>
      <c r="H159">
        <v>1</v>
      </c>
      <c r="I159">
        <v>20</v>
      </c>
      <c r="K159">
        <v>0</v>
      </c>
      <c r="L159">
        <v>0</v>
      </c>
      <c r="M159">
        <v>100</v>
      </c>
      <c r="N159">
        <f>_xlfn.IFNA((VLOOKUP(B159,Product_Type!$B$2:$I$695,3,FALSE)+VLOOKUP(B159,Product_Type!$B$2:$I$695,4,FALSE))*C159,0)</f>
        <v>10</v>
      </c>
      <c r="O159">
        <f>_xlfn.IFNA((VLOOKUP(D159,Product_Type!$B$2:$I$695,3,FALSE)+VLOOKUP(D159,Product_Type!$B$2:$I$695,4,FALSE))*E159,0)</f>
        <v>2</v>
      </c>
      <c r="P159">
        <f>_xlfn.IFNA((VLOOKUP(G159,Product_Type!$B$2:$I$695,3,FALSE)+VLOOKUP(G159,Product_Type!$B$2:$I$695,4,FALSE))*H159,0)</f>
        <v>0.6</v>
      </c>
      <c r="Q159">
        <f>_xlfn.IFNA((VLOOKUP(J159,Product_Type!$B$2:$I$695,3,FALSE)+VLOOKUP(J159,Product_Type!$B$2:$I$695,4,FALSE))*K159,0)</f>
        <v>0</v>
      </c>
      <c r="R159">
        <f t="shared" si="23"/>
        <v>2.6</v>
      </c>
      <c r="S159">
        <f t="shared" si="24"/>
        <v>7.4</v>
      </c>
      <c r="T159" s="3">
        <f t="shared" si="25"/>
        <v>0.74</v>
      </c>
      <c r="U159" s="5">
        <f t="shared" si="26"/>
        <v>0.74</v>
      </c>
      <c r="V159">
        <f>VLOOKUP(B159,Product_Type!$B$2:$I$695,8,FALSE)</f>
        <v>30</v>
      </c>
      <c r="W159" s="15">
        <f t="shared" si="27"/>
        <v>22.2</v>
      </c>
      <c r="X159" s="11"/>
      <c r="Y159">
        <f t="shared" si="28"/>
        <v>3</v>
      </c>
      <c r="Z159">
        <f t="shared" si="29"/>
        <v>3</v>
      </c>
      <c r="AA159">
        <f t="shared" si="30"/>
        <v>0</v>
      </c>
      <c r="AB159">
        <f t="shared" si="31"/>
        <v>0</v>
      </c>
      <c r="AC159" s="16">
        <f t="shared" si="32"/>
        <v>0</v>
      </c>
      <c r="AE159" s="15">
        <f t="shared" si="22"/>
        <v>22.2</v>
      </c>
    </row>
    <row r="160" spans="1:31">
      <c r="A160" t="s">
        <v>926</v>
      </c>
      <c r="B160" t="s">
        <v>975</v>
      </c>
      <c r="C160">
        <v>24</v>
      </c>
      <c r="D160" t="s">
        <v>595</v>
      </c>
      <c r="E160">
        <v>2</v>
      </c>
      <c r="F160">
        <v>20</v>
      </c>
      <c r="G160" t="s">
        <v>283</v>
      </c>
      <c r="H160">
        <v>2</v>
      </c>
      <c r="I160">
        <v>15</v>
      </c>
      <c r="J160" t="s">
        <v>726</v>
      </c>
      <c r="K160">
        <v>1</v>
      </c>
      <c r="L160">
        <v>15</v>
      </c>
      <c r="M160">
        <v>100</v>
      </c>
      <c r="N160">
        <f>_xlfn.IFNA((VLOOKUP(B160,Product_Type!$B$2:$I$695,3,FALSE)+VLOOKUP(B160,Product_Type!$B$2:$I$695,4,FALSE))*C160,0)</f>
        <v>120</v>
      </c>
      <c r="O160">
        <f>_xlfn.IFNA((VLOOKUP(D160,Product_Type!$B$2:$I$695,3,FALSE)+VLOOKUP(D160,Product_Type!$B$2:$I$695,4,FALSE))*E160,0)</f>
        <v>2</v>
      </c>
      <c r="P160">
        <f>_xlfn.IFNA((VLOOKUP(G160,Product_Type!$B$2:$I$695,3,FALSE)+VLOOKUP(G160,Product_Type!$B$2:$I$695,4,FALSE))*H160,0)</f>
        <v>9</v>
      </c>
      <c r="Q160">
        <f>_xlfn.IFNA((VLOOKUP(J160,Product_Type!$B$2:$I$695,3,FALSE)+VLOOKUP(J160,Product_Type!$B$2:$I$695,4,FALSE))*K160,0)</f>
        <v>0.5</v>
      </c>
      <c r="R160">
        <f t="shared" si="23"/>
        <v>11.5</v>
      </c>
      <c r="S160">
        <f t="shared" si="24"/>
        <v>108.5</v>
      </c>
      <c r="T160" s="3">
        <f t="shared" si="25"/>
        <v>0.90416666666666667</v>
      </c>
      <c r="U160" s="5">
        <f t="shared" si="26"/>
        <v>4.520833333333333</v>
      </c>
      <c r="V160">
        <f>VLOOKUP(B160,Product_Type!$B$2:$I$695,8,FALSE)</f>
        <v>7</v>
      </c>
      <c r="W160" s="15">
        <f t="shared" si="27"/>
        <v>31.645833333333332</v>
      </c>
      <c r="X160" s="11"/>
      <c r="Y160">
        <f t="shared" si="28"/>
        <v>0.58333333333333326</v>
      </c>
      <c r="Z160">
        <f t="shared" si="29"/>
        <v>0.58333333333333326</v>
      </c>
      <c r="AA160">
        <f t="shared" si="30"/>
        <v>0.29166666666666663</v>
      </c>
      <c r="AB160">
        <f t="shared" si="31"/>
        <v>0</v>
      </c>
      <c r="AC160" s="16">
        <f t="shared" si="32"/>
        <v>0</v>
      </c>
      <c r="AE160" s="15">
        <f t="shared" si="22"/>
        <v>31.645833333333332</v>
      </c>
    </row>
    <row r="161" spans="1:31">
      <c r="A161" t="s">
        <v>926</v>
      </c>
      <c r="B161" t="s">
        <v>973</v>
      </c>
      <c r="C161">
        <v>30</v>
      </c>
      <c r="D161" t="s">
        <v>595</v>
      </c>
      <c r="E161">
        <v>2</v>
      </c>
      <c r="F161">
        <v>20</v>
      </c>
      <c r="G161" t="s">
        <v>283</v>
      </c>
      <c r="H161">
        <v>2</v>
      </c>
      <c r="I161">
        <v>15</v>
      </c>
      <c r="J161" t="s">
        <v>726</v>
      </c>
      <c r="K161">
        <v>1</v>
      </c>
      <c r="L161">
        <v>15</v>
      </c>
      <c r="M161">
        <v>100</v>
      </c>
      <c r="N161">
        <f>_xlfn.IFNA((VLOOKUP(B161,Product_Type!$B$2:$I$695,3,FALSE)+VLOOKUP(B161,Product_Type!$B$2:$I$695,4,FALSE))*C161,0)</f>
        <v>45</v>
      </c>
      <c r="O161">
        <f>_xlfn.IFNA((VLOOKUP(D161,Product_Type!$B$2:$I$695,3,FALSE)+VLOOKUP(D161,Product_Type!$B$2:$I$695,4,FALSE))*E161,0)</f>
        <v>2</v>
      </c>
      <c r="P161">
        <f>_xlfn.IFNA((VLOOKUP(G161,Product_Type!$B$2:$I$695,3,FALSE)+VLOOKUP(G161,Product_Type!$B$2:$I$695,4,FALSE))*H161,0)</f>
        <v>9</v>
      </c>
      <c r="Q161">
        <f>_xlfn.IFNA((VLOOKUP(J161,Product_Type!$B$2:$I$695,3,FALSE)+VLOOKUP(J161,Product_Type!$B$2:$I$695,4,FALSE))*K161,0)</f>
        <v>0.5</v>
      </c>
      <c r="R161">
        <f t="shared" si="23"/>
        <v>11.5</v>
      </c>
      <c r="S161">
        <f t="shared" si="24"/>
        <v>33.5</v>
      </c>
      <c r="T161" s="3">
        <f t="shared" si="25"/>
        <v>0.74444444444444446</v>
      </c>
      <c r="U161" s="5">
        <f t="shared" si="26"/>
        <v>1.1166666666666667</v>
      </c>
      <c r="V161">
        <f>VLOOKUP(B161,Product_Type!$B$2:$I$695,8,FALSE)</f>
        <v>20</v>
      </c>
      <c r="W161" s="15">
        <f t="shared" si="27"/>
        <v>22.333333333333336</v>
      </c>
      <c r="X161" s="11"/>
      <c r="Y161">
        <f t="shared" si="28"/>
        <v>1.3333333333333333</v>
      </c>
      <c r="Z161">
        <f t="shared" si="29"/>
        <v>1.3333333333333333</v>
      </c>
      <c r="AA161">
        <f t="shared" si="30"/>
        <v>0.66666666666666663</v>
      </c>
      <c r="AB161">
        <f t="shared" si="31"/>
        <v>0</v>
      </c>
      <c r="AC161" s="16">
        <f t="shared" si="32"/>
        <v>0</v>
      </c>
      <c r="AE161" s="15">
        <f t="shared" si="22"/>
        <v>22.333333333333336</v>
      </c>
    </row>
    <row r="162" spans="1:31">
      <c r="A162" t="s">
        <v>706</v>
      </c>
      <c r="B162" t="s">
        <v>1340</v>
      </c>
      <c r="C162">
        <v>30</v>
      </c>
      <c r="D162" t="s">
        <v>1299</v>
      </c>
      <c r="E162">
        <v>1</v>
      </c>
      <c r="F162">
        <v>50</v>
      </c>
      <c r="G162" t="s">
        <v>1263</v>
      </c>
      <c r="H162">
        <v>1</v>
      </c>
      <c r="I162">
        <v>0</v>
      </c>
      <c r="J162" t="s">
        <v>1106</v>
      </c>
      <c r="K162">
        <v>1</v>
      </c>
      <c r="L162">
        <v>10</v>
      </c>
      <c r="M162">
        <v>100</v>
      </c>
      <c r="N162">
        <f>_xlfn.IFNA((VLOOKUP(B162,Product_Type!$B$2:$I$695,3,FALSE)+VLOOKUP(B162,Product_Type!$B$2:$I$695,4,FALSE))*C162,0)</f>
        <v>120</v>
      </c>
      <c r="O162">
        <f>_xlfn.IFNA((VLOOKUP(D162,Product_Type!$B$2:$I$695,3,FALSE)+VLOOKUP(D162,Product_Type!$B$2:$I$695,4,FALSE))*E162,0)</f>
        <v>3</v>
      </c>
      <c r="P162">
        <f>_xlfn.IFNA((VLOOKUP(G162,Product_Type!$B$2:$I$695,3,FALSE)+VLOOKUP(G162,Product_Type!$B$2:$I$695,4,FALSE))*H162,0)</f>
        <v>1.7</v>
      </c>
      <c r="Q162">
        <f>_xlfn.IFNA((VLOOKUP(J162,Product_Type!$B$2:$I$695,3,FALSE)+VLOOKUP(J162,Product_Type!$B$2:$I$695,4,FALSE))*K162,0)</f>
        <v>3.5</v>
      </c>
      <c r="R162">
        <f t="shared" si="23"/>
        <v>8.1999999999999993</v>
      </c>
      <c r="S162">
        <f t="shared" si="24"/>
        <v>111.8</v>
      </c>
      <c r="T162" s="3">
        <f t="shared" si="25"/>
        <v>0.93166666666666664</v>
      </c>
      <c r="U162" s="5">
        <f t="shared" si="26"/>
        <v>3.7266666666666666</v>
      </c>
      <c r="V162">
        <f>VLOOKUP(B162,Product_Type!$B$2:$I$695,8,FALSE)</f>
        <v>40</v>
      </c>
      <c r="W162" s="15">
        <f t="shared" si="27"/>
        <v>149.06666666666666</v>
      </c>
      <c r="X162" s="11"/>
      <c r="Y162">
        <f t="shared" si="28"/>
        <v>1.3333333333333333</v>
      </c>
      <c r="Z162">
        <f t="shared" si="29"/>
        <v>1.3333333333333333</v>
      </c>
      <c r="AA162">
        <f t="shared" si="30"/>
        <v>1.3333333333333333</v>
      </c>
      <c r="AB162">
        <f t="shared" si="31"/>
        <v>0</v>
      </c>
      <c r="AC162" s="16">
        <f t="shared" si="32"/>
        <v>0</v>
      </c>
      <c r="AE162" s="15">
        <f t="shared" si="22"/>
        <v>149.06666666666666</v>
      </c>
    </row>
    <row r="163" spans="1:31">
      <c r="A163" t="s">
        <v>706</v>
      </c>
      <c r="B163" t="s">
        <v>1342</v>
      </c>
      <c r="C163">
        <v>30</v>
      </c>
      <c r="D163" t="s">
        <v>205</v>
      </c>
      <c r="E163">
        <v>1</v>
      </c>
      <c r="F163">
        <v>50</v>
      </c>
      <c r="G163" t="s">
        <v>1263</v>
      </c>
      <c r="H163">
        <v>1</v>
      </c>
      <c r="I163">
        <v>10</v>
      </c>
      <c r="J163" t="s">
        <v>573</v>
      </c>
      <c r="K163">
        <v>1</v>
      </c>
      <c r="L163">
        <v>10</v>
      </c>
      <c r="M163">
        <v>100</v>
      </c>
      <c r="N163">
        <f>_xlfn.IFNA((VLOOKUP(B163,Product_Type!$B$2:$I$695,3,FALSE)+VLOOKUP(B163,Product_Type!$B$2:$I$695,4,FALSE))*C163,0)</f>
        <v>120</v>
      </c>
      <c r="O163">
        <f>_xlfn.IFNA((VLOOKUP(D163,Product_Type!$B$2:$I$695,3,FALSE)+VLOOKUP(D163,Product_Type!$B$2:$I$695,4,FALSE))*E163,0)</f>
        <v>4</v>
      </c>
      <c r="P163">
        <f>_xlfn.IFNA((VLOOKUP(G163,Product_Type!$B$2:$I$695,3,FALSE)+VLOOKUP(G163,Product_Type!$B$2:$I$695,4,FALSE))*H163,0)</f>
        <v>1.7</v>
      </c>
      <c r="Q163">
        <f>_xlfn.IFNA((VLOOKUP(J163,Product_Type!$B$2:$I$695,3,FALSE)+VLOOKUP(J163,Product_Type!$B$2:$I$695,4,FALSE))*K163,0)</f>
        <v>2</v>
      </c>
      <c r="R163">
        <f t="shared" si="23"/>
        <v>7.7</v>
      </c>
      <c r="S163">
        <f t="shared" si="24"/>
        <v>112.3</v>
      </c>
      <c r="T163" s="3">
        <f t="shared" si="25"/>
        <v>0.93583333333333329</v>
      </c>
      <c r="U163" s="5">
        <f t="shared" si="26"/>
        <v>3.7433333333333332</v>
      </c>
      <c r="V163">
        <f>VLOOKUP(B163,Product_Type!$B$2:$I$695,8,FALSE)</f>
        <v>45</v>
      </c>
      <c r="W163" s="15">
        <f t="shared" si="27"/>
        <v>168.45</v>
      </c>
      <c r="X163" s="11"/>
      <c r="Y163">
        <f t="shared" si="28"/>
        <v>1.5</v>
      </c>
      <c r="Z163">
        <f t="shared" si="29"/>
        <v>1.5</v>
      </c>
      <c r="AA163">
        <f t="shared" si="30"/>
        <v>1.5</v>
      </c>
      <c r="AB163">
        <f t="shared" si="31"/>
        <v>0</v>
      </c>
      <c r="AC163" s="16">
        <f t="shared" si="32"/>
        <v>0</v>
      </c>
      <c r="AE163" s="15">
        <f t="shared" si="22"/>
        <v>168.45</v>
      </c>
    </row>
    <row r="164" spans="1:31">
      <c r="A164" t="s">
        <v>985</v>
      </c>
      <c r="B164" t="s">
        <v>783</v>
      </c>
      <c r="C164">
        <v>1</v>
      </c>
      <c r="D164" t="s">
        <v>854</v>
      </c>
      <c r="E164">
        <v>3</v>
      </c>
      <c r="F164">
        <v>20</v>
      </c>
      <c r="G164" t="s">
        <v>864</v>
      </c>
      <c r="H164">
        <v>4</v>
      </c>
      <c r="I164">
        <v>20</v>
      </c>
      <c r="K164">
        <v>0</v>
      </c>
      <c r="L164">
        <v>0</v>
      </c>
      <c r="M164">
        <v>100</v>
      </c>
      <c r="N164">
        <f>_xlfn.IFNA((VLOOKUP(B164,Product_Type!$B$2:$I$695,3,FALSE)+VLOOKUP(B164,Product_Type!$B$2:$I$695,4,FALSE))*C164,0)</f>
        <v>50</v>
      </c>
      <c r="O164">
        <f>_xlfn.IFNA((VLOOKUP(D164,Product_Type!$B$2:$I$695,3,FALSE)+VLOOKUP(D164,Product_Type!$B$2:$I$695,4,FALSE))*E164,0)</f>
        <v>7.8000000000000007</v>
      </c>
      <c r="P164">
        <f>_xlfn.IFNA((VLOOKUP(G164,Product_Type!$B$2:$I$695,3,FALSE)+VLOOKUP(G164,Product_Type!$B$2:$I$695,4,FALSE))*H164,0)</f>
        <v>4.8</v>
      </c>
      <c r="Q164">
        <f>_xlfn.IFNA((VLOOKUP(J164,Product_Type!$B$2:$I$695,3,FALSE)+VLOOKUP(J164,Product_Type!$B$2:$I$695,4,FALSE))*K164,0)</f>
        <v>0</v>
      </c>
      <c r="R164">
        <f t="shared" si="23"/>
        <v>12.600000000000001</v>
      </c>
      <c r="S164">
        <f t="shared" si="24"/>
        <v>37.4</v>
      </c>
      <c r="T164" s="3">
        <f t="shared" si="25"/>
        <v>0.748</v>
      </c>
      <c r="U164" s="5">
        <f t="shared" si="26"/>
        <v>37.4</v>
      </c>
      <c r="V164">
        <f>VLOOKUP(B164,Product_Type!$B$2:$I$695,8,FALSE)</f>
        <v>0.6</v>
      </c>
      <c r="W164" s="15">
        <f t="shared" si="27"/>
        <v>22.439999999999998</v>
      </c>
      <c r="X164" s="11"/>
      <c r="Y164">
        <f t="shared" si="28"/>
        <v>1.7999999999999998</v>
      </c>
      <c r="Z164">
        <f t="shared" si="29"/>
        <v>2.4</v>
      </c>
      <c r="AA164">
        <f t="shared" si="30"/>
        <v>0</v>
      </c>
      <c r="AB164">
        <f t="shared" si="31"/>
        <v>0</v>
      </c>
      <c r="AC164" s="16">
        <f t="shared" si="32"/>
        <v>0</v>
      </c>
      <c r="AE164" s="15">
        <f t="shared" si="22"/>
        <v>22.439999999999998</v>
      </c>
    </row>
    <row r="165" spans="1:31">
      <c r="A165" t="s">
        <v>985</v>
      </c>
      <c r="B165" t="s">
        <v>996</v>
      </c>
      <c r="C165">
        <v>1</v>
      </c>
      <c r="D165" t="s">
        <v>776</v>
      </c>
      <c r="E165">
        <v>1</v>
      </c>
      <c r="F165">
        <v>15</v>
      </c>
      <c r="G165" t="s">
        <v>872</v>
      </c>
      <c r="H165">
        <v>15</v>
      </c>
      <c r="I165">
        <v>30</v>
      </c>
      <c r="K165">
        <v>0</v>
      </c>
      <c r="L165">
        <v>0</v>
      </c>
      <c r="M165">
        <v>100</v>
      </c>
      <c r="N165">
        <f>_xlfn.IFNA((VLOOKUP(B165,Product_Type!$B$2:$I$695,3,FALSE)+VLOOKUP(B165,Product_Type!$B$2:$I$695,4,FALSE))*C165,0)</f>
        <v>80</v>
      </c>
      <c r="O165">
        <f>_xlfn.IFNA((VLOOKUP(D165,Product_Type!$B$2:$I$695,3,FALSE)+VLOOKUP(D165,Product_Type!$B$2:$I$695,4,FALSE))*E165,0)</f>
        <v>1</v>
      </c>
      <c r="P165">
        <f>_xlfn.IFNA((VLOOKUP(G165,Product_Type!$B$2:$I$695,3,FALSE)+VLOOKUP(G165,Product_Type!$B$2:$I$695,4,FALSE))*H165,0)</f>
        <v>19.5</v>
      </c>
      <c r="Q165">
        <f>_xlfn.IFNA((VLOOKUP(J165,Product_Type!$B$2:$I$695,3,FALSE)+VLOOKUP(J165,Product_Type!$B$2:$I$695,4,FALSE))*K165,0)</f>
        <v>0</v>
      </c>
      <c r="R165">
        <f t="shared" si="23"/>
        <v>20.5</v>
      </c>
      <c r="S165">
        <f t="shared" si="24"/>
        <v>59.5</v>
      </c>
      <c r="T165" s="3">
        <f t="shared" si="25"/>
        <v>0.74375000000000002</v>
      </c>
      <c r="U165" s="5">
        <f t="shared" si="26"/>
        <v>59.5</v>
      </c>
      <c r="V165">
        <f>VLOOKUP(B165,Product_Type!$B$2:$I$695,8,FALSE)</f>
        <v>0.3</v>
      </c>
      <c r="W165" s="15">
        <f t="shared" si="27"/>
        <v>17.849999999999998</v>
      </c>
      <c r="X165" s="11"/>
      <c r="Y165">
        <f t="shared" si="28"/>
        <v>0.3</v>
      </c>
      <c r="Z165">
        <f t="shared" si="29"/>
        <v>4.5</v>
      </c>
      <c r="AA165">
        <f t="shared" si="30"/>
        <v>0</v>
      </c>
      <c r="AB165">
        <f t="shared" si="31"/>
        <v>0</v>
      </c>
      <c r="AC165" s="16">
        <f t="shared" si="32"/>
        <v>0</v>
      </c>
      <c r="AE165" s="15">
        <f t="shared" si="22"/>
        <v>17.849999999999998</v>
      </c>
    </row>
    <row r="166" spans="1:31">
      <c r="A166" t="s">
        <v>985</v>
      </c>
      <c r="B166" t="s">
        <v>1000</v>
      </c>
      <c r="C166">
        <v>1</v>
      </c>
      <c r="D166" t="s">
        <v>518</v>
      </c>
      <c r="E166">
        <v>2</v>
      </c>
      <c r="F166">
        <v>20</v>
      </c>
      <c r="G166" t="s">
        <v>722</v>
      </c>
      <c r="H166">
        <v>1</v>
      </c>
      <c r="I166">
        <v>10</v>
      </c>
      <c r="J166" t="s">
        <v>872</v>
      </c>
      <c r="K166">
        <v>3</v>
      </c>
      <c r="L166">
        <v>10</v>
      </c>
      <c r="M166">
        <v>100</v>
      </c>
      <c r="N166">
        <f>_xlfn.IFNA((VLOOKUP(B166,Product_Type!$B$2:$I$695,3,FALSE)+VLOOKUP(B166,Product_Type!$B$2:$I$695,4,FALSE))*C166,0)</f>
        <v>180</v>
      </c>
      <c r="O166">
        <f>_xlfn.IFNA((VLOOKUP(D166,Product_Type!$B$2:$I$695,3,FALSE)+VLOOKUP(D166,Product_Type!$B$2:$I$695,4,FALSE))*E166,0)</f>
        <v>20</v>
      </c>
      <c r="P166">
        <f>_xlfn.IFNA((VLOOKUP(G166,Product_Type!$B$2:$I$695,3,FALSE)+VLOOKUP(G166,Product_Type!$B$2:$I$695,4,FALSE))*H166,0)</f>
        <v>2</v>
      </c>
      <c r="Q166">
        <f>_xlfn.IFNA((VLOOKUP(J166,Product_Type!$B$2:$I$695,3,FALSE)+VLOOKUP(J166,Product_Type!$B$2:$I$695,4,FALSE))*K166,0)</f>
        <v>3.9000000000000004</v>
      </c>
      <c r="R166">
        <f t="shared" si="23"/>
        <v>25.9</v>
      </c>
      <c r="S166">
        <f t="shared" si="24"/>
        <v>154.1</v>
      </c>
      <c r="T166" s="3">
        <f t="shared" si="25"/>
        <v>0.85611111111111104</v>
      </c>
      <c r="U166" s="5">
        <f t="shared" si="26"/>
        <v>154.1</v>
      </c>
      <c r="V166">
        <f>VLOOKUP(B166,Product_Type!$B$2:$I$695,8,FALSE)</f>
        <v>0.09</v>
      </c>
      <c r="W166" s="15">
        <f t="shared" si="27"/>
        <v>13.869</v>
      </c>
      <c r="X166" s="11"/>
      <c r="Y166">
        <f t="shared" si="28"/>
        <v>0.18</v>
      </c>
      <c r="Z166">
        <f t="shared" si="29"/>
        <v>0.09</v>
      </c>
      <c r="AA166">
        <f t="shared" si="30"/>
        <v>0.27</v>
      </c>
      <c r="AB166">
        <f t="shared" si="31"/>
        <v>0</v>
      </c>
      <c r="AC166" s="16">
        <f t="shared" si="32"/>
        <v>0</v>
      </c>
      <c r="AE166" s="15">
        <f t="shared" si="22"/>
        <v>13.869</v>
      </c>
    </row>
    <row r="167" spans="1:31">
      <c r="A167" t="s">
        <v>732</v>
      </c>
      <c r="B167" t="s">
        <v>1029</v>
      </c>
      <c r="C167">
        <v>10</v>
      </c>
      <c r="D167" t="s">
        <v>732</v>
      </c>
      <c r="E167">
        <v>1</v>
      </c>
      <c r="F167">
        <v>40</v>
      </c>
      <c r="G167" t="s">
        <v>858</v>
      </c>
      <c r="H167">
        <v>1</v>
      </c>
      <c r="I167">
        <v>10</v>
      </c>
      <c r="K167">
        <v>0</v>
      </c>
      <c r="L167">
        <v>0</v>
      </c>
      <c r="M167">
        <v>100</v>
      </c>
      <c r="N167">
        <f>_xlfn.IFNA((VLOOKUP(B167,Product_Type!$B$2:$I$695,3,FALSE)+VLOOKUP(B167,Product_Type!$B$2:$I$695,4,FALSE))*C167,0)</f>
        <v>40</v>
      </c>
      <c r="O167">
        <f>_xlfn.IFNA((VLOOKUP(D167,Product_Type!$B$2:$I$695,3,FALSE)+VLOOKUP(D167,Product_Type!$B$2:$I$695,4,FALSE))*E167,0)</f>
        <v>3.6</v>
      </c>
      <c r="P167">
        <f>_xlfn.IFNA((VLOOKUP(G167,Product_Type!$B$2:$I$695,3,FALSE)+VLOOKUP(G167,Product_Type!$B$2:$I$695,4,FALSE))*H167,0)</f>
        <v>1</v>
      </c>
      <c r="Q167">
        <f>_xlfn.IFNA((VLOOKUP(J167,Product_Type!$B$2:$I$695,3,FALSE)+VLOOKUP(J167,Product_Type!$B$2:$I$695,4,FALSE))*K167,0)</f>
        <v>0</v>
      </c>
      <c r="R167">
        <f t="shared" si="23"/>
        <v>4.5999999999999996</v>
      </c>
      <c r="S167">
        <f t="shared" si="24"/>
        <v>35.4</v>
      </c>
      <c r="T167" s="3">
        <f t="shared" si="25"/>
        <v>0.88500000000000001</v>
      </c>
      <c r="U167" s="5">
        <f t="shared" si="26"/>
        <v>3.54</v>
      </c>
      <c r="V167">
        <f>VLOOKUP(B167,Product_Type!$B$2:$I$695,8,FALSE)</f>
        <v>8</v>
      </c>
      <c r="W167" s="15">
        <f t="shared" si="27"/>
        <v>28.32</v>
      </c>
      <c r="X167" s="11"/>
      <c r="Y167">
        <f t="shared" si="28"/>
        <v>0.8</v>
      </c>
      <c r="Z167">
        <f t="shared" si="29"/>
        <v>0.8</v>
      </c>
      <c r="AA167">
        <f t="shared" si="30"/>
        <v>0</v>
      </c>
      <c r="AB167">
        <f t="shared" si="31"/>
        <v>0</v>
      </c>
      <c r="AC167" s="16">
        <f t="shared" si="32"/>
        <v>0</v>
      </c>
      <c r="AE167" s="15">
        <f t="shared" si="22"/>
        <v>28.32</v>
      </c>
    </row>
    <row r="168" spans="1:31">
      <c r="A168" t="s">
        <v>732</v>
      </c>
      <c r="B168" t="s">
        <v>1025</v>
      </c>
      <c r="C168">
        <v>1</v>
      </c>
      <c r="D168" t="s">
        <v>732</v>
      </c>
      <c r="E168">
        <v>5</v>
      </c>
      <c r="F168">
        <v>50</v>
      </c>
      <c r="G168" t="s">
        <v>858</v>
      </c>
      <c r="H168">
        <v>5</v>
      </c>
      <c r="I168">
        <v>10</v>
      </c>
      <c r="K168">
        <v>0</v>
      </c>
      <c r="L168">
        <v>0</v>
      </c>
      <c r="M168">
        <v>100</v>
      </c>
      <c r="N168">
        <f>_xlfn.IFNA((VLOOKUP(B168,Product_Type!$B$2:$I$695,3,FALSE)+VLOOKUP(B168,Product_Type!$B$2:$I$695,4,FALSE))*C168,0)</f>
        <v>200</v>
      </c>
      <c r="O168">
        <f>_xlfn.IFNA((VLOOKUP(D168,Product_Type!$B$2:$I$695,3,FALSE)+VLOOKUP(D168,Product_Type!$B$2:$I$695,4,FALSE))*E168,0)</f>
        <v>18</v>
      </c>
      <c r="P168">
        <f>_xlfn.IFNA((VLOOKUP(G168,Product_Type!$B$2:$I$695,3,FALSE)+VLOOKUP(G168,Product_Type!$B$2:$I$695,4,FALSE))*H168,0)</f>
        <v>5</v>
      </c>
      <c r="Q168">
        <f>_xlfn.IFNA((VLOOKUP(J168,Product_Type!$B$2:$I$695,3,FALSE)+VLOOKUP(J168,Product_Type!$B$2:$I$695,4,FALSE))*K168,0)</f>
        <v>0</v>
      </c>
      <c r="R168">
        <f t="shared" si="23"/>
        <v>23</v>
      </c>
      <c r="S168">
        <f t="shared" si="24"/>
        <v>177</v>
      </c>
      <c r="T168" s="3">
        <f t="shared" si="25"/>
        <v>0.88500000000000001</v>
      </c>
      <c r="U168" s="5">
        <f t="shared" si="26"/>
        <v>177</v>
      </c>
      <c r="V168">
        <f>VLOOKUP(B168,Product_Type!$B$2:$I$695,8,FALSE)</f>
        <v>0.08</v>
      </c>
      <c r="W168" s="15">
        <f t="shared" si="27"/>
        <v>14.16</v>
      </c>
      <c r="X168" s="11"/>
      <c r="Y168">
        <f t="shared" si="28"/>
        <v>0.4</v>
      </c>
      <c r="Z168">
        <f t="shared" si="29"/>
        <v>0.4</v>
      </c>
      <c r="AA168">
        <f t="shared" si="30"/>
        <v>0</v>
      </c>
      <c r="AB168">
        <f t="shared" si="31"/>
        <v>0</v>
      </c>
      <c r="AC168" s="16">
        <f t="shared" si="32"/>
        <v>0</v>
      </c>
      <c r="AE168" s="15">
        <f t="shared" si="22"/>
        <v>14.16</v>
      </c>
    </row>
    <row r="169" spans="1:31">
      <c r="A169" t="s">
        <v>1058</v>
      </c>
      <c r="B169" t="s">
        <v>1075</v>
      </c>
      <c r="C169">
        <v>1</v>
      </c>
      <c r="D169" t="s">
        <v>838</v>
      </c>
      <c r="E169">
        <v>1</v>
      </c>
      <c r="F169">
        <v>15</v>
      </c>
      <c r="G169" t="s">
        <v>850</v>
      </c>
      <c r="H169">
        <v>1</v>
      </c>
      <c r="I169">
        <v>5</v>
      </c>
      <c r="J169" t="s">
        <v>860</v>
      </c>
      <c r="K169">
        <v>1</v>
      </c>
      <c r="L169">
        <v>5</v>
      </c>
      <c r="M169">
        <v>100</v>
      </c>
      <c r="N169">
        <f>_xlfn.IFNA((VLOOKUP(B169,Product_Type!$B$2:$I$695,3,FALSE)+VLOOKUP(B169,Product_Type!$B$2:$I$695,4,FALSE))*C169,0)</f>
        <v>350</v>
      </c>
      <c r="O169">
        <f>_xlfn.IFNA((VLOOKUP(D169,Product_Type!$B$2:$I$695,3,FALSE)+VLOOKUP(D169,Product_Type!$B$2:$I$695,4,FALSE))*E169,0)</f>
        <v>200</v>
      </c>
      <c r="P169">
        <f>_xlfn.IFNA((VLOOKUP(G169,Product_Type!$B$2:$I$695,3,FALSE)+VLOOKUP(G169,Product_Type!$B$2:$I$695,4,FALSE))*H169,0)</f>
        <v>1</v>
      </c>
      <c r="Q169">
        <f>_xlfn.IFNA((VLOOKUP(J169,Product_Type!$B$2:$I$695,3,FALSE)+VLOOKUP(J169,Product_Type!$B$2:$I$695,4,FALSE))*K169,0)</f>
        <v>1</v>
      </c>
      <c r="R169">
        <f t="shared" si="23"/>
        <v>202</v>
      </c>
      <c r="S169">
        <f t="shared" si="24"/>
        <v>148</v>
      </c>
      <c r="T169" s="3">
        <f t="shared" si="25"/>
        <v>0.42285714285714288</v>
      </c>
      <c r="U169" s="5">
        <f t="shared" si="26"/>
        <v>148</v>
      </c>
      <c r="V169">
        <f>VLOOKUP(B169,Product_Type!$B$2:$I$695,8,FALSE)</f>
        <v>0.2</v>
      </c>
      <c r="W169" s="15">
        <f t="shared" si="27"/>
        <v>29.6</v>
      </c>
      <c r="X169" s="11"/>
      <c r="Y169">
        <f t="shared" si="28"/>
        <v>0.2</v>
      </c>
      <c r="Z169">
        <f t="shared" si="29"/>
        <v>0.2</v>
      </c>
      <c r="AA169">
        <f t="shared" si="30"/>
        <v>0.2</v>
      </c>
      <c r="AB169">
        <f t="shared" si="31"/>
        <v>0</v>
      </c>
      <c r="AC169" s="16">
        <f t="shared" si="32"/>
        <v>0</v>
      </c>
      <c r="AE169" s="15">
        <f t="shared" si="22"/>
        <v>29.6</v>
      </c>
    </row>
    <row r="170" spans="1:31">
      <c r="A170" t="s">
        <v>1058</v>
      </c>
      <c r="B170" t="s">
        <v>1061</v>
      </c>
      <c r="C170">
        <v>1</v>
      </c>
      <c r="D170" t="s">
        <v>842</v>
      </c>
      <c r="E170">
        <v>1</v>
      </c>
      <c r="F170">
        <v>20</v>
      </c>
      <c r="G170" t="s">
        <v>860</v>
      </c>
      <c r="H170">
        <v>7</v>
      </c>
      <c r="I170">
        <v>10</v>
      </c>
      <c r="K170">
        <v>0</v>
      </c>
      <c r="L170">
        <v>0</v>
      </c>
      <c r="M170">
        <v>100</v>
      </c>
      <c r="N170">
        <f>_xlfn.IFNA((VLOOKUP(B170,Product_Type!$B$2:$I$695,3,FALSE)+VLOOKUP(B170,Product_Type!$B$2:$I$695,4,FALSE))*C170,0)</f>
        <v>55</v>
      </c>
      <c r="O170">
        <f>_xlfn.IFNA((VLOOKUP(D170,Product_Type!$B$2:$I$695,3,FALSE)+VLOOKUP(D170,Product_Type!$B$2:$I$695,4,FALSE))*E170,0)</f>
        <v>10</v>
      </c>
      <c r="P170">
        <f>_xlfn.IFNA((VLOOKUP(G170,Product_Type!$B$2:$I$695,3,FALSE)+VLOOKUP(G170,Product_Type!$B$2:$I$695,4,FALSE))*H170,0)</f>
        <v>7</v>
      </c>
      <c r="Q170">
        <f>_xlfn.IFNA((VLOOKUP(J170,Product_Type!$B$2:$I$695,3,FALSE)+VLOOKUP(J170,Product_Type!$B$2:$I$695,4,FALSE))*K170,0)</f>
        <v>0</v>
      </c>
      <c r="R170">
        <f t="shared" si="23"/>
        <v>17</v>
      </c>
      <c r="S170">
        <f t="shared" si="24"/>
        <v>38</v>
      </c>
      <c r="T170" s="3">
        <f t="shared" si="25"/>
        <v>0.69090909090909092</v>
      </c>
      <c r="U170" s="5">
        <f t="shared" si="26"/>
        <v>38</v>
      </c>
      <c r="V170">
        <f>VLOOKUP(B170,Product_Type!$B$2:$I$695,8,FALSE)</f>
        <v>0.45</v>
      </c>
      <c r="W170" s="15">
        <f t="shared" si="27"/>
        <v>17.100000000000001</v>
      </c>
      <c r="X170" s="11"/>
      <c r="Y170">
        <f t="shared" si="28"/>
        <v>0.45</v>
      </c>
      <c r="Z170">
        <f t="shared" si="29"/>
        <v>3.15</v>
      </c>
      <c r="AA170">
        <f t="shared" si="30"/>
        <v>0</v>
      </c>
      <c r="AB170">
        <f t="shared" si="31"/>
        <v>0</v>
      </c>
      <c r="AC170" s="16">
        <f t="shared" si="32"/>
        <v>0</v>
      </c>
      <c r="AE170" s="15">
        <f t="shared" si="22"/>
        <v>17.100000000000001</v>
      </c>
    </row>
    <row r="171" spans="1:31">
      <c r="A171" t="s">
        <v>1058</v>
      </c>
      <c r="B171" t="s">
        <v>1344</v>
      </c>
      <c r="C171">
        <v>2</v>
      </c>
      <c r="D171" t="s">
        <v>710</v>
      </c>
      <c r="E171">
        <v>2</v>
      </c>
      <c r="F171">
        <v>10</v>
      </c>
      <c r="G171" t="s">
        <v>840</v>
      </c>
      <c r="H171">
        <v>1</v>
      </c>
      <c r="I171">
        <v>5</v>
      </c>
      <c r="J171" t="s">
        <v>874</v>
      </c>
      <c r="K171">
        <v>2</v>
      </c>
      <c r="L171">
        <v>15</v>
      </c>
      <c r="M171">
        <v>100</v>
      </c>
      <c r="N171">
        <f>_xlfn.IFNA((VLOOKUP(B171,Product_Type!$B$2:$I$695,3,FALSE)+VLOOKUP(B171,Product_Type!$B$2:$I$695,4,FALSE))*C171,0)</f>
        <v>70</v>
      </c>
      <c r="O171">
        <f>_xlfn.IFNA((VLOOKUP(D171,Product_Type!$B$2:$I$695,3,FALSE)+VLOOKUP(D171,Product_Type!$B$2:$I$695,4,FALSE))*E171,0)</f>
        <v>4</v>
      </c>
      <c r="P171">
        <f>_xlfn.IFNA((VLOOKUP(G171,Product_Type!$B$2:$I$695,3,FALSE)+VLOOKUP(G171,Product_Type!$B$2:$I$695,4,FALSE))*H171,0)</f>
        <v>2.6</v>
      </c>
      <c r="Q171">
        <f>_xlfn.IFNA((VLOOKUP(J171,Product_Type!$B$2:$I$695,3,FALSE)+VLOOKUP(J171,Product_Type!$B$2:$I$695,4,FALSE))*K171,0)</f>
        <v>10</v>
      </c>
      <c r="R171">
        <f t="shared" si="23"/>
        <v>16.600000000000001</v>
      </c>
      <c r="S171">
        <f t="shared" si="24"/>
        <v>53.4</v>
      </c>
      <c r="T171" s="3">
        <f t="shared" si="25"/>
        <v>0.76285714285714279</v>
      </c>
      <c r="U171" s="5">
        <f t="shared" si="26"/>
        <v>26.7</v>
      </c>
      <c r="V171">
        <f>VLOOKUP(B171,Product_Type!$B$2:$I$695,8,FALSE)</f>
        <v>0.7</v>
      </c>
      <c r="W171" s="15">
        <f t="shared" si="27"/>
        <v>18.689999999999998</v>
      </c>
      <c r="X171" s="11"/>
      <c r="Y171">
        <f t="shared" si="28"/>
        <v>0.7</v>
      </c>
      <c r="Z171">
        <f t="shared" si="29"/>
        <v>0.35</v>
      </c>
      <c r="AA171">
        <f t="shared" si="30"/>
        <v>0.7</v>
      </c>
      <c r="AB171">
        <f t="shared" si="31"/>
        <v>0</v>
      </c>
      <c r="AC171" s="16">
        <f t="shared" si="32"/>
        <v>0</v>
      </c>
      <c r="AE171" s="15">
        <f t="shared" si="22"/>
        <v>18.689999999999998</v>
      </c>
    </row>
    <row r="172" spans="1:31">
      <c r="A172" t="s">
        <v>1058</v>
      </c>
      <c r="B172" t="s">
        <v>1063</v>
      </c>
      <c r="C172">
        <v>1</v>
      </c>
      <c r="D172" t="s">
        <v>838</v>
      </c>
      <c r="E172">
        <v>1</v>
      </c>
      <c r="F172">
        <v>15</v>
      </c>
      <c r="G172" t="s">
        <v>842</v>
      </c>
      <c r="H172">
        <v>1</v>
      </c>
      <c r="I172">
        <v>10</v>
      </c>
      <c r="J172" t="s">
        <v>860</v>
      </c>
      <c r="K172">
        <v>2</v>
      </c>
      <c r="L172">
        <v>5</v>
      </c>
      <c r="M172">
        <v>100</v>
      </c>
      <c r="N172">
        <f>_xlfn.IFNA((VLOOKUP(B172,Product_Type!$B$2:$I$695,3,FALSE)+VLOOKUP(B172,Product_Type!$B$2:$I$695,4,FALSE))*C172,0)</f>
        <v>600</v>
      </c>
      <c r="O172">
        <f>_xlfn.IFNA((VLOOKUP(D172,Product_Type!$B$2:$I$695,3,FALSE)+VLOOKUP(D172,Product_Type!$B$2:$I$695,4,FALSE))*E172,0)</f>
        <v>200</v>
      </c>
      <c r="P172">
        <f>_xlfn.IFNA((VLOOKUP(G172,Product_Type!$B$2:$I$695,3,FALSE)+VLOOKUP(G172,Product_Type!$B$2:$I$695,4,FALSE))*H172,0)</f>
        <v>10</v>
      </c>
      <c r="Q172">
        <f>_xlfn.IFNA((VLOOKUP(J172,Product_Type!$B$2:$I$695,3,FALSE)+VLOOKUP(J172,Product_Type!$B$2:$I$695,4,FALSE))*K172,0)</f>
        <v>2</v>
      </c>
      <c r="R172">
        <f t="shared" si="23"/>
        <v>212</v>
      </c>
      <c r="S172">
        <f t="shared" si="24"/>
        <v>388</v>
      </c>
      <c r="T172" s="3">
        <f t="shared" si="25"/>
        <v>0.64666666666666661</v>
      </c>
      <c r="U172" s="5">
        <f t="shared" si="26"/>
        <v>388</v>
      </c>
      <c r="V172">
        <f>VLOOKUP(B172,Product_Type!$B$2:$I$695,8,FALSE)</f>
        <v>0.1</v>
      </c>
      <c r="W172" s="15">
        <f t="shared" si="27"/>
        <v>38.800000000000004</v>
      </c>
      <c r="X172" s="11"/>
      <c r="Y172">
        <f t="shared" si="28"/>
        <v>0.1</v>
      </c>
      <c r="Z172">
        <f t="shared" si="29"/>
        <v>0.1</v>
      </c>
      <c r="AA172">
        <f t="shared" si="30"/>
        <v>0.2</v>
      </c>
      <c r="AB172">
        <f t="shared" si="31"/>
        <v>0</v>
      </c>
      <c r="AC172" s="16">
        <f t="shared" si="32"/>
        <v>0</v>
      </c>
      <c r="AE172" s="15">
        <f t="shared" si="22"/>
        <v>38.800000000000004</v>
      </c>
    </row>
    <row r="173" spans="1:31">
      <c r="A173" t="s">
        <v>1122</v>
      </c>
      <c r="B173" t="s">
        <v>1131</v>
      </c>
      <c r="C173">
        <v>1</v>
      </c>
      <c r="D173" t="s">
        <v>518</v>
      </c>
      <c r="E173">
        <v>1</v>
      </c>
      <c r="F173">
        <v>10</v>
      </c>
      <c r="G173" t="s">
        <v>850</v>
      </c>
      <c r="H173">
        <v>1</v>
      </c>
      <c r="I173">
        <v>10</v>
      </c>
      <c r="J173" t="s">
        <v>872</v>
      </c>
      <c r="K173">
        <v>1</v>
      </c>
      <c r="L173">
        <v>10</v>
      </c>
      <c r="M173">
        <v>100</v>
      </c>
      <c r="N173">
        <f>_xlfn.IFNA((VLOOKUP(B173,Product_Type!$B$2:$I$695,3,FALSE)+VLOOKUP(B173,Product_Type!$B$2:$I$695,4,FALSE))*C173,0)</f>
        <v>80</v>
      </c>
      <c r="O173">
        <f>_xlfn.IFNA((VLOOKUP(D173,Product_Type!$B$2:$I$695,3,FALSE)+VLOOKUP(D173,Product_Type!$B$2:$I$695,4,FALSE))*E173,0)</f>
        <v>10</v>
      </c>
      <c r="P173">
        <f>_xlfn.IFNA((VLOOKUP(G173,Product_Type!$B$2:$I$695,3,FALSE)+VLOOKUP(G173,Product_Type!$B$2:$I$695,4,FALSE))*H173,0)</f>
        <v>1</v>
      </c>
      <c r="Q173">
        <f>_xlfn.IFNA((VLOOKUP(J173,Product_Type!$B$2:$I$695,3,FALSE)+VLOOKUP(J173,Product_Type!$B$2:$I$695,4,FALSE))*K173,0)</f>
        <v>1.3</v>
      </c>
      <c r="R173">
        <f t="shared" si="23"/>
        <v>12.3</v>
      </c>
      <c r="S173">
        <f t="shared" si="24"/>
        <v>67.7</v>
      </c>
      <c r="T173" s="3">
        <f t="shared" si="25"/>
        <v>0.84625000000000006</v>
      </c>
      <c r="U173" s="5">
        <f t="shared" si="26"/>
        <v>67.7</v>
      </c>
      <c r="V173">
        <f>VLOOKUP(B173,Product_Type!$B$2:$I$695,8,FALSE)</f>
        <v>0.45</v>
      </c>
      <c r="W173" s="15">
        <f t="shared" si="27"/>
        <v>30.465000000000003</v>
      </c>
      <c r="X173" s="11"/>
      <c r="Y173">
        <f t="shared" si="28"/>
        <v>0.45</v>
      </c>
      <c r="Z173">
        <f t="shared" si="29"/>
        <v>0.45</v>
      </c>
      <c r="AA173">
        <f t="shared" si="30"/>
        <v>0.45</v>
      </c>
      <c r="AB173">
        <f t="shared" si="31"/>
        <v>0</v>
      </c>
      <c r="AC173" s="16">
        <f t="shared" si="32"/>
        <v>0</v>
      </c>
      <c r="AE173" s="15">
        <f t="shared" si="22"/>
        <v>30.465000000000003</v>
      </c>
    </row>
    <row r="174" spans="1:31">
      <c r="A174" t="s">
        <v>1122</v>
      </c>
      <c r="B174" t="s">
        <v>1127</v>
      </c>
      <c r="C174">
        <v>1</v>
      </c>
      <c r="D174" t="s">
        <v>772</v>
      </c>
      <c r="E174">
        <v>1</v>
      </c>
      <c r="F174">
        <v>10</v>
      </c>
      <c r="G174" t="s">
        <v>850</v>
      </c>
      <c r="H174">
        <v>1</v>
      </c>
      <c r="I174">
        <v>10</v>
      </c>
      <c r="J174" t="s">
        <v>872</v>
      </c>
      <c r="K174">
        <v>1</v>
      </c>
      <c r="L174">
        <v>10</v>
      </c>
      <c r="M174">
        <v>100</v>
      </c>
      <c r="N174">
        <f>_xlfn.IFNA((VLOOKUP(B174,Product_Type!$B$2:$I$695,3,FALSE)+VLOOKUP(B174,Product_Type!$B$2:$I$695,4,FALSE))*C174,0)</f>
        <v>250</v>
      </c>
      <c r="O174">
        <f>_xlfn.IFNA((VLOOKUP(D174,Product_Type!$B$2:$I$695,3,FALSE)+VLOOKUP(D174,Product_Type!$B$2:$I$695,4,FALSE))*E174,0)</f>
        <v>30</v>
      </c>
      <c r="P174">
        <f>_xlfn.IFNA((VLOOKUP(G174,Product_Type!$B$2:$I$695,3,FALSE)+VLOOKUP(G174,Product_Type!$B$2:$I$695,4,FALSE))*H174,0)</f>
        <v>1</v>
      </c>
      <c r="Q174">
        <f>_xlfn.IFNA((VLOOKUP(J174,Product_Type!$B$2:$I$695,3,FALSE)+VLOOKUP(J174,Product_Type!$B$2:$I$695,4,FALSE))*K174,0)</f>
        <v>1.3</v>
      </c>
      <c r="R174">
        <f t="shared" si="23"/>
        <v>32.299999999999997</v>
      </c>
      <c r="S174">
        <f t="shared" si="24"/>
        <v>217.7</v>
      </c>
      <c r="T174" s="3">
        <f t="shared" si="25"/>
        <v>0.87079999999999991</v>
      </c>
      <c r="U174" s="5">
        <f t="shared" si="26"/>
        <v>217.7</v>
      </c>
      <c r="V174">
        <f>VLOOKUP(B174,Product_Type!$B$2:$I$695,8,FALSE)</f>
        <v>0.12</v>
      </c>
      <c r="W174" s="15">
        <f t="shared" si="27"/>
        <v>26.123999999999999</v>
      </c>
      <c r="X174" s="11"/>
      <c r="Y174">
        <f t="shared" si="28"/>
        <v>0.12</v>
      </c>
      <c r="Z174">
        <f t="shared" si="29"/>
        <v>0.12</v>
      </c>
      <c r="AA174">
        <f t="shared" si="30"/>
        <v>0.12</v>
      </c>
      <c r="AB174">
        <f t="shared" si="31"/>
        <v>0</v>
      </c>
      <c r="AC174" s="16">
        <f t="shared" si="32"/>
        <v>0</v>
      </c>
      <c r="AE174" s="15">
        <f t="shared" si="22"/>
        <v>26.123999999999999</v>
      </c>
    </row>
    <row r="175" spans="1:31">
      <c r="A175" t="s">
        <v>1122</v>
      </c>
      <c r="B175" t="s">
        <v>1129</v>
      </c>
      <c r="C175">
        <v>1</v>
      </c>
      <c r="D175" t="s">
        <v>842</v>
      </c>
      <c r="E175">
        <v>1</v>
      </c>
      <c r="F175">
        <v>10</v>
      </c>
      <c r="G175" t="s">
        <v>850</v>
      </c>
      <c r="H175">
        <v>1</v>
      </c>
      <c r="I175">
        <v>10</v>
      </c>
      <c r="J175" t="s">
        <v>860</v>
      </c>
      <c r="K175">
        <v>1</v>
      </c>
      <c r="L175">
        <v>10</v>
      </c>
      <c r="M175">
        <v>100</v>
      </c>
      <c r="N175">
        <f>_xlfn.IFNA((VLOOKUP(B175,Product_Type!$B$2:$I$695,3,FALSE)+VLOOKUP(B175,Product_Type!$B$2:$I$695,4,FALSE))*C175,0)</f>
        <v>70</v>
      </c>
      <c r="O175">
        <f>_xlfn.IFNA((VLOOKUP(D175,Product_Type!$B$2:$I$695,3,FALSE)+VLOOKUP(D175,Product_Type!$B$2:$I$695,4,FALSE))*E175,0)</f>
        <v>10</v>
      </c>
      <c r="P175">
        <f>_xlfn.IFNA((VLOOKUP(G175,Product_Type!$B$2:$I$695,3,FALSE)+VLOOKUP(G175,Product_Type!$B$2:$I$695,4,FALSE))*H175,0)</f>
        <v>1</v>
      </c>
      <c r="Q175">
        <f>_xlfn.IFNA((VLOOKUP(J175,Product_Type!$B$2:$I$695,3,FALSE)+VLOOKUP(J175,Product_Type!$B$2:$I$695,4,FALSE))*K175,0)</f>
        <v>1</v>
      </c>
      <c r="R175">
        <f t="shared" si="23"/>
        <v>12</v>
      </c>
      <c r="S175">
        <f t="shared" si="24"/>
        <v>58</v>
      </c>
      <c r="T175" s="3">
        <f t="shared" si="25"/>
        <v>0.82857142857142863</v>
      </c>
      <c r="U175" s="5">
        <f t="shared" si="26"/>
        <v>58</v>
      </c>
      <c r="V175">
        <f>VLOOKUP(B175,Product_Type!$B$2:$I$695,8,FALSE)</f>
        <v>0.4</v>
      </c>
      <c r="W175" s="15">
        <f t="shared" si="27"/>
        <v>23.200000000000003</v>
      </c>
      <c r="X175" s="11"/>
      <c r="Y175">
        <f t="shared" si="28"/>
        <v>0.4</v>
      </c>
      <c r="Z175">
        <f t="shared" si="29"/>
        <v>0.4</v>
      </c>
      <c r="AA175">
        <f t="shared" si="30"/>
        <v>0.4</v>
      </c>
      <c r="AB175">
        <f t="shared" si="31"/>
        <v>0</v>
      </c>
      <c r="AC175" s="16">
        <f t="shared" si="32"/>
        <v>0</v>
      </c>
      <c r="AE175" s="15">
        <f t="shared" si="22"/>
        <v>23.200000000000003</v>
      </c>
    </row>
    <row r="176" spans="1:31">
      <c r="A176" t="s">
        <v>1122</v>
      </c>
      <c r="B176" t="s">
        <v>1352</v>
      </c>
      <c r="C176">
        <v>1</v>
      </c>
      <c r="D176" t="s">
        <v>838</v>
      </c>
      <c r="E176">
        <v>1</v>
      </c>
      <c r="F176">
        <v>20</v>
      </c>
      <c r="G176" t="s">
        <v>850</v>
      </c>
      <c r="H176">
        <v>1</v>
      </c>
      <c r="I176">
        <v>10</v>
      </c>
      <c r="J176" t="s">
        <v>860</v>
      </c>
      <c r="K176">
        <v>1</v>
      </c>
      <c r="L176">
        <v>5</v>
      </c>
      <c r="M176">
        <v>100</v>
      </c>
      <c r="N176">
        <f>_xlfn.IFNA((VLOOKUP(B176,Product_Type!$B$2:$I$695,3,FALSE)+VLOOKUP(B176,Product_Type!$B$2:$I$695,4,FALSE))*C176,0)</f>
        <v>400</v>
      </c>
      <c r="O176">
        <f>_xlfn.IFNA((VLOOKUP(D176,Product_Type!$B$2:$I$695,3,FALSE)+VLOOKUP(D176,Product_Type!$B$2:$I$695,4,FALSE))*E176,0)</f>
        <v>200</v>
      </c>
      <c r="P176">
        <f>_xlfn.IFNA((VLOOKUP(G176,Product_Type!$B$2:$I$695,3,FALSE)+VLOOKUP(G176,Product_Type!$B$2:$I$695,4,FALSE))*H176,0)</f>
        <v>1</v>
      </c>
      <c r="Q176">
        <f>_xlfn.IFNA((VLOOKUP(J176,Product_Type!$B$2:$I$695,3,FALSE)+VLOOKUP(J176,Product_Type!$B$2:$I$695,4,FALSE))*K176,0)</f>
        <v>1</v>
      </c>
      <c r="R176">
        <f t="shared" si="23"/>
        <v>202</v>
      </c>
      <c r="S176">
        <f t="shared" si="24"/>
        <v>198</v>
      </c>
      <c r="T176" s="3">
        <f t="shared" si="25"/>
        <v>0.495</v>
      </c>
      <c r="U176" s="5">
        <f t="shared" si="26"/>
        <v>198</v>
      </c>
      <c r="V176">
        <f>VLOOKUP(B176,Product_Type!$B$2:$I$695,8,FALSE)</f>
        <v>0.15</v>
      </c>
      <c r="W176" s="15">
        <f t="shared" si="27"/>
        <v>29.7</v>
      </c>
      <c r="X176" s="11"/>
      <c r="Y176">
        <f t="shared" si="28"/>
        <v>0.15</v>
      </c>
      <c r="Z176">
        <f t="shared" si="29"/>
        <v>0.15</v>
      </c>
      <c r="AA176">
        <f t="shared" si="30"/>
        <v>0.15</v>
      </c>
      <c r="AB176">
        <f t="shared" si="31"/>
        <v>0</v>
      </c>
      <c r="AC176" s="16">
        <f t="shared" si="32"/>
        <v>0</v>
      </c>
      <c r="AE176" s="15">
        <f t="shared" si="22"/>
        <v>29.7</v>
      </c>
    </row>
    <row r="177" spans="1:31">
      <c r="A177" t="s">
        <v>983</v>
      </c>
      <c r="B177" t="s">
        <v>983</v>
      </c>
      <c r="C177">
        <v>4</v>
      </c>
      <c r="D177" t="s">
        <v>839</v>
      </c>
      <c r="E177">
        <v>4</v>
      </c>
      <c r="F177">
        <v>0</v>
      </c>
      <c r="G177" t="s">
        <v>858</v>
      </c>
      <c r="H177">
        <v>1</v>
      </c>
      <c r="I177">
        <v>0</v>
      </c>
      <c r="K177">
        <v>0</v>
      </c>
      <c r="L177">
        <v>0</v>
      </c>
      <c r="M177">
        <v>800</v>
      </c>
      <c r="N177">
        <f>_xlfn.IFNA((VLOOKUP(B177,Product_Type!$B$2:$I$695,3,FALSE)+VLOOKUP(B177,Product_Type!$B$2:$I$695,4,FALSE))*C177,0)</f>
        <v>0</v>
      </c>
      <c r="O177">
        <f>_xlfn.IFNA((VLOOKUP(D177,Product_Type!$B$2:$I$695,3,FALSE)+VLOOKUP(D177,Product_Type!$B$2:$I$695,4,FALSE))*E177,0)</f>
        <v>2</v>
      </c>
      <c r="P177">
        <f>_xlfn.IFNA((VLOOKUP(G177,Product_Type!$B$2:$I$695,3,FALSE)+VLOOKUP(G177,Product_Type!$B$2:$I$695,4,FALSE))*H177,0)</f>
        <v>1</v>
      </c>
      <c r="Q177">
        <f>_xlfn.IFNA((VLOOKUP(J177,Product_Type!$B$2:$I$695,3,FALSE)+VLOOKUP(J177,Product_Type!$B$2:$I$695,4,FALSE))*K177,0)</f>
        <v>0</v>
      </c>
      <c r="R177">
        <f t="shared" si="23"/>
        <v>3</v>
      </c>
      <c r="S177">
        <f t="shared" si="24"/>
        <v>-3</v>
      </c>
      <c r="T177" s="3" t="e">
        <f t="shared" si="25"/>
        <v>#DIV/0!</v>
      </c>
      <c r="U177" s="5">
        <f t="shared" si="26"/>
        <v>-0.75</v>
      </c>
      <c r="V177">
        <f>VLOOKUP(B177,Product_Type!$B$2:$I$695,8,FALSE)</f>
        <v>1</v>
      </c>
      <c r="W177" s="15">
        <f t="shared" si="27"/>
        <v>-0.75</v>
      </c>
      <c r="X177" s="11"/>
      <c r="Y177">
        <f t="shared" si="28"/>
        <v>1</v>
      </c>
      <c r="Z177">
        <f t="shared" si="29"/>
        <v>0.25</v>
      </c>
      <c r="AA177">
        <f t="shared" si="30"/>
        <v>0</v>
      </c>
      <c r="AB177">
        <f t="shared" si="31"/>
        <v>0</v>
      </c>
      <c r="AC177" s="16">
        <f t="shared" si="32"/>
        <v>0</v>
      </c>
      <c r="AE177" s="15">
        <f t="shared" si="22"/>
        <v>-0.75</v>
      </c>
    </row>
    <row r="178" spans="1:31">
      <c r="A178" t="s">
        <v>108</v>
      </c>
      <c r="B178" t="s">
        <v>120</v>
      </c>
      <c r="C178">
        <v>10</v>
      </c>
      <c r="D178" t="s">
        <v>827</v>
      </c>
      <c r="E178">
        <v>1</v>
      </c>
      <c r="F178">
        <v>20</v>
      </c>
      <c r="G178" t="s">
        <v>741</v>
      </c>
      <c r="H178">
        <v>1</v>
      </c>
      <c r="I178">
        <v>25</v>
      </c>
      <c r="J178" t="s">
        <v>860</v>
      </c>
      <c r="K178">
        <v>1</v>
      </c>
      <c r="L178">
        <v>5</v>
      </c>
      <c r="M178">
        <v>115</v>
      </c>
      <c r="N178">
        <f>_xlfn.IFNA((VLOOKUP(B178,Product_Type!$B$2:$I$695,3,FALSE)+VLOOKUP(B178,Product_Type!$B$2:$I$695,4,FALSE))*C178,0)</f>
        <v>0</v>
      </c>
      <c r="O178">
        <f>_xlfn.IFNA((VLOOKUP(D178,Product_Type!$B$2:$I$695,3,FALSE)+VLOOKUP(D178,Product_Type!$B$2:$I$695,4,FALSE))*E178,0)</f>
        <v>3.2</v>
      </c>
      <c r="P178">
        <f>_xlfn.IFNA((VLOOKUP(G178,Product_Type!$B$2:$I$695,3,FALSE)+VLOOKUP(G178,Product_Type!$B$2:$I$695,4,FALSE))*H178,0)</f>
        <v>2.2999999999999998</v>
      </c>
      <c r="Q178">
        <f>_xlfn.IFNA((VLOOKUP(J178,Product_Type!$B$2:$I$695,3,FALSE)+VLOOKUP(J178,Product_Type!$B$2:$I$695,4,FALSE))*K178,0)</f>
        <v>1</v>
      </c>
      <c r="R178">
        <f t="shared" si="23"/>
        <v>6.5</v>
      </c>
      <c r="S178">
        <f t="shared" si="24"/>
        <v>-6.5</v>
      </c>
      <c r="T178" s="3" t="e">
        <f t="shared" si="25"/>
        <v>#DIV/0!</v>
      </c>
      <c r="U178" s="5">
        <f t="shared" si="26"/>
        <v>-0.65</v>
      </c>
      <c r="V178" t="e">
        <f>VLOOKUP(B178,Product_Type!$B$2:$I$695,8,FALSE)</f>
        <v>#N/A</v>
      </c>
      <c r="W178" s="15" t="e">
        <f t="shared" si="27"/>
        <v>#N/A</v>
      </c>
      <c r="X178" s="11"/>
      <c r="Y178" t="e">
        <f t="shared" si="28"/>
        <v>#N/A</v>
      </c>
      <c r="Z178" t="e">
        <f t="shared" si="29"/>
        <v>#N/A</v>
      </c>
      <c r="AA178" t="e">
        <f t="shared" si="30"/>
        <v>#N/A</v>
      </c>
      <c r="AB178">
        <f t="shared" si="31"/>
        <v>0</v>
      </c>
      <c r="AC178" s="16">
        <f t="shared" si="32"/>
        <v>0</v>
      </c>
      <c r="AE178" s="15" t="e">
        <f t="shared" si="22"/>
        <v>#N/A</v>
      </c>
    </row>
    <row r="179" spans="1:31">
      <c r="A179" t="s">
        <v>108</v>
      </c>
      <c r="B179" t="s">
        <v>109</v>
      </c>
      <c r="C179">
        <v>10</v>
      </c>
      <c r="D179" t="s">
        <v>559</v>
      </c>
      <c r="E179">
        <v>1</v>
      </c>
      <c r="F179">
        <v>30</v>
      </c>
      <c r="G179" t="s">
        <v>549</v>
      </c>
      <c r="H179">
        <v>1</v>
      </c>
      <c r="I179">
        <v>25</v>
      </c>
      <c r="J179" t="s">
        <v>860</v>
      </c>
      <c r="K179">
        <v>1</v>
      </c>
      <c r="L179">
        <v>5</v>
      </c>
      <c r="M179">
        <v>110</v>
      </c>
      <c r="N179">
        <f>_xlfn.IFNA((VLOOKUP(B179,Product_Type!$B$2:$I$695,3,FALSE)+VLOOKUP(B179,Product_Type!$B$2:$I$695,4,FALSE))*C179,0)</f>
        <v>0</v>
      </c>
      <c r="O179">
        <f>_xlfn.IFNA((VLOOKUP(D179,Product_Type!$B$2:$I$695,3,FALSE)+VLOOKUP(D179,Product_Type!$B$2:$I$695,4,FALSE))*E179,0)</f>
        <v>6</v>
      </c>
      <c r="P179">
        <f>_xlfn.IFNA((VLOOKUP(G179,Product_Type!$B$2:$I$695,3,FALSE)+VLOOKUP(G179,Product_Type!$B$2:$I$695,4,FALSE))*H179,0)</f>
        <v>10</v>
      </c>
      <c r="Q179">
        <f>_xlfn.IFNA((VLOOKUP(J179,Product_Type!$B$2:$I$695,3,FALSE)+VLOOKUP(J179,Product_Type!$B$2:$I$695,4,FALSE))*K179,0)</f>
        <v>1</v>
      </c>
      <c r="R179">
        <f t="shared" si="23"/>
        <v>17</v>
      </c>
      <c r="S179">
        <f t="shared" si="24"/>
        <v>-17</v>
      </c>
      <c r="T179" s="3" t="e">
        <f t="shared" si="25"/>
        <v>#DIV/0!</v>
      </c>
      <c r="U179" s="5">
        <f t="shared" si="26"/>
        <v>-1.7</v>
      </c>
      <c r="V179" t="e">
        <f>VLOOKUP(B179,Product_Type!$B$2:$I$695,8,FALSE)</f>
        <v>#N/A</v>
      </c>
      <c r="W179" s="15" t="e">
        <f t="shared" si="27"/>
        <v>#N/A</v>
      </c>
      <c r="X179" s="11"/>
      <c r="Y179" t="e">
        <f t="shared" si="28"/>
        <v>#N/A</v>
      </c>
      <c r="Z179" t="e">
        <f t="shared" si="29"/>
        <v>#N/A</v>
      </c>
      <c r="AA179" t="e">
        <f t="shared" si="30"/>
        <v>#N/A</v>
      </c>
      <c r="AB179">
        <f t="shared" si="31"/>
        <v>0</v>
      </c>
      <c r="AC179" s="16">
        <f t="shared" si="32"/>
        <v>0</v>
      </c>
      <c r="AE179" s="15" t="e">
        <f t="shared" si="22"/>
        <v>#N/A</v>
      </c>
    </row>
    <row r="180" spans="1:31">
      <c r="A180" t="s">
        <v>121</v>
      </c>
      <c r="B180" t="s">
        <v>130</v>
      </c>
      <c r="C180">
        <v>4</v>
      </c>
      <c r="D180" t="s">
        <v>739</v>
      </c>
      <c r="E180">
        <v>1</v>
      </c>
      <c r="F180">
        <v>5</v>
      </c>
      <c r="G180" t="s">
        <v>842</v>
      </c>
      <c r="H180">
        <v>2</v>
      </c>
      <c r="I180">
        <v>15</v>
      </c>
      <c r="J180" t="s">
        <v>1050</v>
      </c>
      <c r="K180">
        <v>2</v>
      </c>
      <c r="L180">
        <v>35</v>
      </c>
      <c r="M180">
        <v>100</v>
      </c>
      <c r="N180">
        <f>_xlfn.IFNA((VLOOKUP(B180,Product_Type!$B$2:$I$695,3,FALSE)+VLOOKUP(B180,Product_Type!$B$2:$I$695,4,FALSE))*C180,0)</f>
        <v>0</v>
      </c>
      <c r="O180">
        <f>_xlfn.IFNA((VLOOKUP(D180,Product_Type!$B$2:$I$695,3,FALSE)+VLOOKUP(D180,Product_Type!$B$2:$I$695,4,FALSE))*E180,0)</f>
        <v>1.2</v>
      </c>
      <c r="P180">
        <f>_xlfn.IFNA((VLOOKUP(G180,Product_Type!$B$2:$I$695,3,FALSE)+VLOOKUP(G180,Product_Type!$B$2:$I$695,4,FALSE))*H180,0)</f>
        <v>20</v>
      </c>
      <c r="Q180">
        <f>_xlfn.IFNA((VLOOKUP(J180,Product_Type!$B$2:$I$695,3,FALSE)+VLOOKUP(J180,Product_Type!$B$2:$I$695,4,FALSE))*K180,0)</f>
        <v>50</v>
      </c>
      <c r="R180">
        <f t="shared" si="23"/>
        <v>71.2</v>
      </c>
      <c r="S180">
        <f t="shared" si="24"/>
        <v>-71.2</v>
      </c>
      <c r="T180" s="3" t="e">
        <f t="shared" si="25"/>
        <v>#DIV/0!</v>
      </c>
      <c r="U180" s="5">
        <f t="shared" si="26"/>
        <v>-17.8</v>
      </c>
      <c r="V180" t="e">
        <f>VLOOKUP(B180,Product_Type!$B$2:$I$695,8,FALSE)</f>
        <v>#N/A</v>
      </c>
      <c r="W180" s="15" t="e">
        <f t="shared" si="27"/>
        <v>#N/A</v>
      </c>
      <c r="X180" s="11"/>
      <c r="Y180" t="e">
        <f t="shared" si="28"/>
        <v>#N/A</v>
      </c>
      <c r="Z180" t="e">
        <f t="shared" si="29"/>
        <v>#N/A</v>
      </c>
      <c r="AA180" t="e">
        <f t="shared" si="30"/>
        <v>#N/A</v>
      </c>
      <c r="AB180">
        <f t="shared" si="31"/>
        <v>0</v>
      </c>
      <c r="AC180" s="16">
        <f t="shared" si="32"/>
        <v>0</v>
      </c>
      <c r="AE180" s="15" t="e">
        <f t="shared" si="22"/>
        <v>#N/A</v>
      </c>
    </row>
    <row r="181" spans="1:31">
      <c r="A181" t="s">
        <v>121</v>
      </c>
      <c r="B181" t="s">
        <v>136</v>
      </c>
      <c r="C181">
        <v>1</v>
      </c>
      <c r="D181" t="s">
        <v>739</v>
      </c>
      <c r="E181">
        <v>10</v>
      </c>
      <c r="F181">
        <v>5</v>
      </c>
      <c r="G181" t="s">
        <v>842</v>
      </c>
      <c r="H181">
        <v>3</v>
      </c>
      <c r="I181">
        <v>10</v>
      </c>
      <c r="J181" t="s">
        <v>850</v>
      </c>
      <c r="K181">
        <v>5</v>
      </c>
      <c r="L181">
        <v>5</v>
      </c>
      <c r="M181">
        <v>100</v>
      </c>
      <c r="N181">
        <f>_xlfn.IFNA((VLOOKUP(B181,Product_Type!$B$2:$I$695,3,FALSE)+VLOOKUP(B181,Product_Type!$B$2:$I$695,4,FALSE))*C181,0)</f>
        <v>500</v>
      </c>
      <c r="O181">
        <f>_xlfn.IFNA((VLOOKUP(D181,Product_Type!$B$2:$I$695,3,FALSE)+VLOOKUP(D181,Product_Type!$B$2:$I$695,4,FALSE))*E181,0)</f>
        <v>12</v>
      </c>
      <c r="P181">
        <f>_xlfn.IFNA((VLOOKUP(G181,Product_Type!$B$2:$I$695,3,FALSE)+VLOOKUP(G181,Product_Type!$B$2:$I$695,4,FALSE))*H181,0)</f>
        <v>30</v>
      </c>
      <c r="Q181">
        <f>_xlfn.IFNA((VLOOKUP(J181,Product_Type!$B$2:$I$695,3,FALSE)+VLOOKUP(J181,Product_Type!$B$2:$I$695,4,FALSE))*K181,0)</f>
        <v>5</v>
      </c>
      <c r="R181">
        <f t="shared" si="23"/>
        <v>47</v>
      </c>
      <c r="S181">
        <f t="shared" si="24"/>
        <v>453</v>
      </c>
      <c r="T181" s="3">
        <f t="shared" si="25"/>
        <v>0.90600000000000003</v>
      </c>
      <c r="U181" s="5">
        <f t="shared" si="26"/>
        <v>453</v>
      </c>
      <c r="V181">
        <f>VLOOKUP(B181,Product_Type!$B$2:$I$695,8,FALSE)</f>
        <v>0.1</v>
      </c>
      <c r="W181" s="15">
        <f t="shared" si="27"/>
        <v>45.300000000000004</v>
      </c>
      <c r="X181" s="11"/>
      <c r="Y181">
        <f t="shared" si="28"/>
        <v>1</v>
      </c>
      <c r="Z181">
        <f t="shared" si="29"/>
        <v>0.30000000000000004</v>
      </c>
      <c r="AA181">
        <f t="shared" si="30"/>
        <v>0.5</v>
      </c>
      <c r="AB181">
        <f t="shared" si="31"/>
        <v>0</v>
      </c>
      <c r="AC181" s="16">
        <f t="shared" si="32"/>
        <v>0</v>
      </c>
      <c r="AE181" s="15">
        <f t="shared" si="22"/>
        <v>45.300000000000004</v>
      </c>
    </row>
    <row r="182" spans="1:31">
      <c r="A182" t="s">
        <v>121</v>
      </c>
      <c r="B182" t="s">
        <v>126</v>
      </c>
      <c r="C182">
        <v>1</v>
      </c>
      <c r="D182" t="s">
        <v>739</v>
      </c>
      <c r="E182">
        <v>8</v>
      </c>
      <c r="F182">
        <v>10</v>
      </c>
      <c r="G182" t="s">
        <v>842</v>
      </c>
      <c r="H182">
        <v>4</v>
      </c>
      <c r="I182">
        <v>25</v>
      </c>
      <c r="J182" t="s">
        <v>838</v>
      </c>
      <c r="K182">
        <v>1</v>
      </c>
      <c r="L182">
        <v>25</v>
      </c>
      <c r="M182">
        <v>100</v>
      </c>
      <c r="N182">
        <f>_xlfn.IFNA((VLOOKUP(B182,Product_Type!$B$2:$I$695,3,FALSE)+VLOOKUP(B182,Product_Type!$B$2:$I$695,4,FALSE))*C182,0)</f>
        <v>0</v>
      </c>
      <c r="O182">
        <f>_xlfn.IFNA((VLOOKUP(D182,Product_Type!$B$2:$I$695,3,FALSE)+VLOOKUP(D182,Product_Type!$B$2:$I$695,4,FALSE))*E182,0)</f>
        <v>9.6</v>
      </c>
      <c r="P182">
        <f>_xlfn.IFNA((VLOOKUP(G182,Product_Type!$B$2:$I$695,3,FALSE)+VLOOKUP(G182,Product_Type!$B$2:$I$695,4,FALSE))*H182,0)</f>
        <v>40</v>
      </c>
      <c r="Q182">
        <f>_xlfn.IFNA((VLOOKUP(J182,Product_Type!$B$2:$I$695,3,FALSE)+VLOOKUP(J182,Product_Type!$B$2:$I$695,4,FALSE))*K182,0)</f>
        <v>200</v>
      </c>
      <c r="R182">
        <f t="shared" si="23"/>
        <v>249.6</v>
      </c>
      <c r="S182">
        <f t="shared" si="24"/>
        <v>-249.6</v>
      </c>
      <c r="T182" s="3" t="e">
        <f t="shared" si="25"/>
        <v>#DIV/0!</v>
      </c>
      <c r="U182" s="5">
        <f t="shared" si="26"/>
        <v>-249.6</v>
      </c>
      <c r="V182" t="e">
        <f>VLOOKUP(B182,Product_Type!$B$2:$I$695,8,FALSE)</f>
        <v>#N/A</v>
      </c>
      <c r="W182" s="15" t="e">
        <f t="shared" si="27"/>
        <v>#N/A</v>
      </c>
      <c r="X182" s="11"/>
      <c r="Y182" t="e">
        <f t="shared" si="28"/>
        <v>#N/A</v>
      </c>
      <c r="Z182" t="e">
        <f t="shared" si="29"/>
        <v>#N/A</v>
      </c>
      <c r="AA182" t="e">
        <f t="shared" si="30"/>
        <v>#N/A</v>
      </c>
      <c r="AB182">
        <f t="shared" si="31"/>
        <v>0</v>
      </c>
      <c r="AC182" s="16">
        <f t="shared" si="32"/>
        <v>0</v>
      </c>
      <c r="AE182" s="15" t="e">
        <f t="shared" si="22"/>
        <v>#N/A</v>
      </c>
    </row>
    <row r="183" spans="1:31">
      <c r="A183" t="s">
        <v>121</v>
      </c>
      <c r="B183" t="s">
        <v>134</v>
      </c>
      <c r="C183">
        <v>1</v>
      </c>
      <c r="D183" t="s">
        <v>739</v>
      </c>
      <c r="E183">
        <v>1</v>
      </c>
      <c r="F183">
        <v>10</v>
      </c>
      <c r="G183" t="s">
        <v>842</v>
      </c>
      <c r="H183">
        <v>1</v>
      </c>
      <c r="I183">
        <v>35</v>
      </c>
      <c r="J183" t="s">
        <v>860</v>
      </c>
      <c r="K183">
        <v>1</v>
      </c>
      <c r="L183">
        <v>5</v>
      </c>
      <c r="M183">
        <v>100</v>
      </c>
      <c r="N183">
        <f>_xlfn.IFNA((VLOOKUP(B183,Product_Type!$B$2:$I$695,3,FALSE)+VLOOKUP(B183,Product_Type!$B$2:$I$695,4,FALSE))*C183,0)</f>
        <v>0</v>
      </c>
      <c r="O183">
        <f>_xlfn.IFNA((VLOOKUP(D183,Product_Type!$B$2:$I$695,3,FALSE)+VLOOKUP(D183,Product_Type!$B$2:$I$695,4,FALSE))*E183,0)</f>
        <v>1.2</v>
      </c>
      <c r="P183">
        <f>_xlfn.IFNA((VLOOKUP(G183,Product_Type!$B$2:$I$695,3,FALSE)+VLOOKUP(G183,Product_Type!$B$2:$I$695,4,FALSE))*H183,0)</f>
        <v>10</v>
      </c>
      <c r="Q183">
        <f>_xlfn.IFNA((VLOOKUP(J183,Product_Type!$B$2:$I$695,3,FALSE)+VLOOKUP(J183,Product_Type!$B$2:$I$695,4,FALSE))*K183,0)</f>
        <v>1</v>
      </c>
      <c r="R183">
        <f t="shared" si="23"/>
        <v>12.2</v>
      </c>
      <c r="S183">
        <f t="shared" si="24"/>
        <v>-12.2</v>
      </c>
      <c r="T183" s="3" t="e">
        <f t="shared" si="25"/>
        <v>#DIV/0!</v>
      </c>
      <c r="U183" s="5">
        <f t="shared" si="26"/>
        <v>-12.2</v>
      </c>
      <c r="V183" t="e">
        <f>VLOOKUP(B183,Product_Type!$B$2:$I$695,8,FALSE)</f>
        <v>#N/A</v>
      </c>
      <c r="W183" s="15" t="e">
        <f t="shared" si="27"/>
        <v>#N/A</v>
      </c>
      <c r="X183" s="11"/>
      <c r="Y183" t="e">
        <f t="shared" si="28"/>
        <v>#N/A</v>
      </c>
      <c r="Z183" t="e">
        <f t="shared" si="29"/>
        <v>#N/A</v>
      </c>
      <c r="AA183" t="e">
        <f t="shared" si="30"/>
        <v>#N/A</v>
      </c>
      <c r="AB183">
        <f t="shared" si="31"/>
        <v>0</v>
      </c>
      <c r="AC183" s="16">
        <f t="shared" si="32"/>
        <v>0</v>
      </c>
      <c r="AE183" s="15" t="e">
        <f t="shared" si="22"/>
        <v>#N/A</v>
      </c>
    </row>
    <row r="184" spans="1:31">
      <c r="A184" t="s">
        <v>121</v>
      </c>
      <c r="B184" t="s">
        <v>128</v>
      </c>
      <c r="C184">
        <v>1</v>
      </c>
      <c r="D184" t="s">
        <v>842</v>
      </c>
      <c r="E184">
        <v>1</v>
      </c>
      <c r="F184">
        <v>10</v>
      </c>
      <c r="G184" t="s">
        <v>850</v>
      </c>
      <c r="H184">
        <v>1</v>
      </c>
      <c r="I184">
        <v>5</v>
      </c>
      <c r="J184" t="s">
        <v>860</v>
      </c>
      <c r="K184">
        <v>1</v>
      </c>
      <c r="L184">
        <v>5</v>
      </c>
      <c r="M184">
        <v>105</v>
      </c>
      <c r="N184">
        <f>_xlfn.IFNA((VLOOKUP(B184,Product_Type!$B$2:$I$695,3,FALSE)+VLOOKUP(B184,Product_Type!$B$2:$I$695,4,FALSE))*C184,0)</f>
        <v>300</v>
      </c>
      <c r="O184">
        <f>_xlfn.IFNA((VLOOKUP(D184,Product_Type!$B$2:$I$695,3,FALSE)+VLOOKUP(D184,Product_Type!$B$2:$I$695,4,FALSE))*E184,0)</f>
        <v>10</v>
      </c>
      <c r="P184">
        <f>_xlfn.IFNA((VLOOKUP(G184,Product_Type!$B$2:$I$695,3,FALSE)+VLOOKUP(G184,Product_Type!$B$2:$I$695,4,FALSE))*H184,0)</f>
        <v>1</v>
      </c>
      <c r="Q184">
        <f>_xlfn.IFNA((VLOOKUP(J184,Product_Type!$B$2:$I$695,3,FALSE)+VLOOKUP(J184,Product_Type!$B$2:$I$695,4,FALSE))*K184,0)</f>
        <v>1</v>
      </c>
      <c r="R184">
        <f t="shared" si="23"/>
        <v>12</v>
      </c>
      <c r="S184">
        <f t="shared" si="24"/>
        <v>288</v>
      </c>
      <c r="T184" s="3">
        <f t="shared" si="25"/>
        <v>0.96</v>
      </c>
      <c r="U184" s="5">
        <f t="shared" si="26"/>
        <v>288</v>
      </c>
      <c r="V184">
        <f>VLOOKUP(B184,Product_Type!$B$2:$I$695,8,FALSE)</f>
        <v>0.12</v>
      </c>
      <c r="W184" s="15">
        <f t="shared" si="27"/>
        <v>34.56</v>
      </c>
      <c r="X184" s="11"/>
      <c r="Y184">
        <f t="shared" si="28"/>
        <v>0.12</v>
      </c>
      <c r="Z184">
        <f t="shared" si="29"/>
        <v>0.12</v>
      </c>
      <c r="AA184">
        <f t="shared" si="30"/>
        <v>0.12</v>
      </c>
      <c r="AB184">
        <f t="shared" si="31"/>
        <v>0</v>
      </c>
      <c r="AC184" s="16">
        <f t="shared" si="32"/>
        <v>0</v>
      </c>
      <c r="AE184" s="15">
        <f t="shared" si="22"/>
        <v>34.56</v>
      </c>
    </row>
    <row r="185" spans="1:31">
      <c r="A185" t="s">
        <v>121</v>
      </c>
      <c r="B185" t="s">
        <v>125</v>
      </c>
      <c r="C185">
        <v>5</v>
      </c>
      <c r="D185" t="s">
        <v>739</v>
      </c>
      <c r="E185">
        <v>1</v>
      </c>
      <c r="F185">
        <v>15</v>
      </c>
      <c r="G185" t="s">
        <v>842</v>
      </c>
      <c r="H185">
        <v>2</v>
      </c>
      <c r="I185">
        <v>20</v>
      </c>
      <c r="J185" t="s">
        <v>722</v>
      </c>
      <c r="K185">
        <v>1</v>
      </c>
      <c r="L185">
        <v>5</v>
      </c>
      <c r="M185">
        <v>100</v>
      </c>
      <c r="N185">
        <f>_xlfn.IFNA((VLOOKUP(B185,Product_Type!$B$2:$I$695,3,FALSE)+VLOOKUP(B185,Product_Type!$B$2:$I$695,4,FALSE))*C185,0)</f>
        <v>0</v>
      </c>
      <c r="O185">
        <f>_xlfn.IFNA((VLOOKUP(D185,Product_Type!$B$2:$I$695,3,FALSE)+VLOOKUP(D185,Product_Type!$B$2:$I$695,4,FALSE))*E185,0)</f>
        <v>1.2</v>
      </c>
      <c r="P185">
        <f>_xlfn.IFNA((VLOOKUP(G185,Product_Type!$B$2:$I$695,3,FALSE)+VLOOKUP(G185,Product_Type!$B$2:$I$695,4,FALSE))*H185,0)</f>
        <v>20</v>
      </c>
      <c r="Q185">
        <f>_xlfn.IFNA((VLOOKUP(J185,Product_Type!$B$2:$I$695,3,FALSE)+VLOOKUP(J185,Product_Type!$B$2:$I$695,4,FALSE))*K185,0)</f>
        <v>2</v>
      </c>
      <c r="R185">
        <f t="shared" si="23"/>
        <v>23.2</v>
      </c>
      <c r="S185">
        <f t="shared" si="24"/>
        <v>-23.2</v>
      </c>
      <c r="T185" s="3" t="e">
        <f t="shared" si="25"/>
        <v>#DIV/0!</v>
      </c>
      <c r="U185" s="5">
        <f t="shared" si="26"/>
        <v>-4.6399999999999997</v>
      </c>
      <c r="V185" t="e">
        <f>VLOOKUP(B185,Product_Type!$B$2:$I$695,8,FALSE)</f>
        <v>#N/A</v>
      </c>
      <c r="W185" s="15" t="e">
        <f t="shared" si="27"/>
        <v>#N/A</v>
      </c>
      <c r="X185" s="11"/>
      <c r="Y185" t="e">
        <f t="shared" si="28"/>
        <v>#N/A</v>
      </c>
      <c r="Z185" t="e">
        <f t="shared" si="29"/>
        <v>#N/A</v>
      </c>
      <c r="AA185" t="e">
        <f t="shared" si="30"/>
        <v>#N/A</v>
      </c>
      <c r="AB185">
        <f t="shared" si="31"/>
        <v>0</v>
      </c>
      <c r="AC185" s="16">
        <f t="shared" si="32"/>
        <v>0</v>
      </c>
      <c r="AE185" s="15" t="e">
        <f t="shared" si="22"/>
        <v>#N/A</v>
      </c>
    </row>
    <row r="186" spans="1:31">
      <c r="A186" t="s">
        <v>121</v>
      </c>
      <c r="B186" t="s">
        <v>131</v>
      </c>
      <c r="C186">
        <v>1</v>
      </c>
      <c r="D186" t="s">
        <v>739</v>
      </c>
      <c r="E186">
        <v>10</v>
      </c>
      <c r="F186">
        <v>5</v>
      </c>
      <c r="G186" t="s">
        <v>842</v>
      </c>
      <c r="H186">
        <v>2</v>
      </c>
      <c r="I186">
        <v>10</v>
      </c>
      <c r="J186" t="s">
        <v>860</v>
      </c>
      <c r="K186">
        <v>5</v>
      </c>
      <c r="L186">
        <v>5</v>
      </c>
      <c r="M186">
        <v>100</v>
      </c>
      <c r="N186">
        <f>_xlfn.IFNA((VLOOKUP(B186,Product_Type!$B$2:$I$695,3,FALSE)+VLOOKUP(B186,Product_Type!$B$2:$I$695,4,FALSE))*C186,0)</f>
        <v>300</v>
      </c>
      <c r="O186">
        <f>_xlfn.IFNA((VLOOKUP(D186,Product_Type!$B$2:$I$695,3,FALSE)+VLOOKUP(D186,Product_Type!$B$2:$I$695,4,FALSE))*E186,0)</f>
        <v>12</v>
      </c>
      <c r="P186">
        <f>_xlfn.IFNA((VLOOKUP(G186,Product_Type!$B$2:$I$695,3,FALSE)+VLOOKUP(G186,Product_Type!$B$2:$I$695,4,FALSE))*H186,0)</f>
        <v>20</v>
      </c>
      <c r="Q186">
        <f>_xlfn.IFNA((VLOOKUP(J186,Product_Type!$B$2:$I$695,3,FALSE)+VLOOKUP(J186,Product_Type!$B$2:$I$695,4,FALSE))*K186,0)</f>
        <v>5</v>
      </c>
      <c r="R186">
        <f t="shared" si="23"/>
        <v>37</v>
      </c>
      <c r="S186">
        <f t="shared" si="24"/>
        <v>263</v>
      </c>
      <c r="T186" s="3">
        <f t="shared" si="25"/>
        <v>0.87666666666666671</v>
      </c>
      <c r="U186" s="5">
        <f t="shared" si="26"/>
        <v>263</v>
      </c>
      <c r="V186">
        <f>VLOOKUP(B186,Product_Type!$B$2:$I$695,8,FALSE)</f>
        <v>0.08</v>
      </c>
      <c r="W186" s="15">
        <f t="shared" si="27"/>
        <v>21.04</v>
      </c>
      <c r="X186" s="11"/>
      <c r="Y186">
        <f t="shared" si="28"/>
        <v>0.8</v>
      </c>
      <c r="Z186">
        <f t="shared" si="29"/>
        <v>0.16</v>
      </c>
      <c r="AA186">
        <f t="shared" si="30"/>
        <v>0.4</v>
      </c>
      <c r="AB186">
        <f t="shared" si="31"/>
        <v>0</v>
      </c>
      <c r="AC186" s="16">
        <f t="shared" si="32"/>
        <v>0</v>
      </c>
      <c r="AE186" s="15">
        <f t="shared" si="22"/>
        <v>21.04</v>
      </c>
    </row>
    <row r="187" spans="1:31">
      <c r="A187" t="s">
        <v>121</v>
      </c>
      <c r="B187" t="s">
        <v>133</v>
      </c>
      <c r="C187">
        <v>1</v>
      </c>
      <c r="D187" t="s">
        <v>739</v>
      </c>
      <c r="E187">
        <v>1</v>
      </c>
      <c r="F187">
        <v>10</v>
      </c>
      <c r="G187" t="s">
        <v>842</v>
      </c>
      <c r="H187">
        <v>1</v>
      </c>
      <c r="I187">
        <v>30</v>
      </c>
      <c r="J187" t="s">
        <v>860</v>
      </c>
      <c r="K187">
        <v>1</v>
      </c>
      <c r="L187">
        <v>10</v>
      </c>
      <c r="M187">
        <v>100</v>
      </c>
      <c r="N187">
        <f>_xlfn.IFNA((VLOOKUP(B187,Product_Type!$B$2:$I$695,3,FALSE)+VLOOKUP(B187,Product_Type!$B$2:$I$695,4,FALSE))*C187,0)</f>
        <v>0</v>
      </c>
      <c r="O187">
        <f>_xlfn.IFNA((VLOOKUP(D187,Product_Type!$B$2:$I$695,3,FALSE)+VLOOKUP(D187,Product_Type!$B$2:$I$695,4,FALSE))*E187,0)</f>
        <v>1.2</v>
      </c>
      <c r="P187">
        <f>_xlfn.IFNA((VLOOKUP(G187,Product_Type!$B$2:$I$695,3,FALSE)+VLOOKUP(G187,Product_Type!$B$2:$I$695,4,FALSE))*H187,0)</f>
        <v>10</v>
      </c>
      <c r="Q187">
        <f>_xlfn.IFNA((VLOOKUP(J187,Product_Type!$B$2:$I$695,3,FALSE)+VLOOKUP(J187,Product_Type!$B$2:$I$695,4,FALSE))*K187,0)</f>
        <v>1</v>
      </c>
      <c r="R187">
        <f t="shared" si="23"/>
        <v>12.2</v>
      </c>
      <c r="S187">
        <f t="shared" si="24"/>
        <v>-12.2</v>
      </c>
      <c r="T187" s="3" t="e">
        <f t="shared" si="25"/>
        <v>#DIV/0!</v>
      </c>
      <c r="U187" s="5">
        <f t="shared" si="26"/>
        <v>-12.2</v>
      </c>
      <c r="V187" t="e">
        <f>VLOOKUP(B187,Product_Type!$B$2:$I$695,8,FALSE)</f>
        <v>#N/A</v>
      </c>
      <c r="W187" s="15" t="e">
        <f t="shared" si="27"/>
        <v>#N/A</v>
      </c>
      <c r="X187" s="11"/>
      <c r="Y187" t="e">
        <f t="shared" si="28"/>
        <v>#N/A</v>
      </c>
      <c r="Z187" t="e">
        <f t="shared" si="29"/>
        <v>#N/A</v>
      </c>
      <c r="AA187" t="e">
        <f t="shared" si="30"/>
        <v>#N/A</v>
      </c>
      <c r="AB187">
        <f t="shared" si="31"/>
        <v>0</v>
      </c>
      <c r="AC187" s="16">
        <f t="shared" si="32"/>
        <v>0</v>
      </c>
      <c r="AE187" s="15" t="e">
        <f t="shared" si="22"/>
        <v>#N/A</v>
      </c>
    </row>
    <row r="188" spans="1:31">
      <c r="A188" t="s">
        <v>121</v>
      </c>
      <c r="B188" t="s">
        <v>122</v>
      </c>
      <c r="C188">
        <v>1</v>
      </c>
      <c r="D188" t="s">
        <v>822</v>
      </c>
      <c r="E188">
        <v>2</v>
      </c>
      <c r="F188">
        <v>15</v>
      </c>
      <c r="G188" t="s">
        <v>842</v>
      </c>
      <c r="H188">
        <v>2</v>
      </c>
      <c r="I188">
        <v>15</v>
      </c>
      <c r="J188" t="s">
        <v>872</v>
      </c>
      <c r="K188">
        <v>1</v>
      </c>
      <c r="L188">
        <v>10</v>
      </c>
      <c r="M188">
        <v>110</v>
      </c>
      <c r="N188">
        <f>_xlfn.IFNA((VLOOKUP(B188,Product_Type!$B$2:$I$695,3,FALSE)+VLOOKUP(B188,Product_Type!$B$2:$I$695,4,FALSE))*C188,0)</f>
        <v>0</v>
      </c>
      <c r="O188">
        <f>_xlfn.IFNA((VLOOKUP(D188,Product_Type!$B$2:$I$695,3,FALSE)+VLOOKUP(D188,Product_Type!$B$2:$I$695,4,FALSE))*E188,0)</f>
        <v>60</v>
      </c>
      <c r="P188">
        <f>_xlfn.IFNA((VLOOKUP(G188,Product_Type!$B$2:$I$695,3,FALSE)+VLOOKUP(G188,Product_Type!$B$2:$I$695,4,FALSE))*H188,0)</f>
        <v>20</v>
      </c>
      <c r="Q188">
        <f>_xlfn.IFNA((VLOOKUP(J188,Product_Type!$B$2:$I$695,3,FALSE)+VLOOKUP(J188,Product_Type!$B$2:$I$695,4,FALSE))*K188,0)</f>
        <v>1.3</v>
      </c>
      <c r="R188">
        <f t="shared" si="23"/>
        <v>81.3</v>
      </c>
      <c r="S188">
        <f t="shared" si="24"/>
        <v>-81.3</v>
      </c>
      <c r="T188" s="3" t="e">
        <f t="shared" si="25"/>
        <v>#DIV/0!</v>
      </c>
      <c r="U188" s="5">
        <f t="shared" si="26"/>
        <v>-81.3</v>
      </c>
      <c r="V188" t="e">
        <f>VLOOKUP(B188,Product_Type!$B$2:$I$695,8,FALSE)</f>
        <v>#N/A</v>
      </c>
      <c r="W188" s="15" t="e">
        <f t="shared" si="27"/>
        <v>#N/A</v>
      </c>
      <c r="X188" s="11"/>
      <c r="Y188" t="e">
        <f t="shared" si="28"/>
        <v>#N/A</v>
      </c>
      <c r="Z188" t="e">
        <f t="shared" si="29"/>
        <v>#N/A</v>
      </c>
      <c r="AA188" t="e">
        <f t="shared" si="30"/>
        <v>#N/A</v>
      </c>
      <c r="AB188">
        <f t="shared" si="31"/>
        <v>0</v>
      </c>
      <c r="AC188" s="16">
        <f t="shared" si="32"/>
        <v>0</v>
      </c>
      <c r="AE188" s="15" t="e">
        <f t="shared" si="22"/>
        <v>#N/A</v>
      </c>
    </row>
    <row r="189" spans="1:31">
      <c r="A189" t="s">
        <v>121</v>
      </c>
      <c r="B189" t="s">
        <v>123</v>
      </c>
      <c r="C189">
        <v>1</v>
      </c>
      <c r="D189" t="s">
        <v>822</v>
      </c>
      <c r="E189">
        <v>2</v>
      </c>
      <c r="F189">
        <v>5</v>
      </c>
      <c r="G189" t="s">
        <v>842</v>
      </c>
      <c r="H189">
        <v>2</v>
      </c>
      <c r="I189">
        <v>10</v>
      </c>
      <c r="J189" t="s">
        <v>860</v>
      </c>
      <c r="K189">
        <v>1</v>
      </c>
      <c r="L189">
        <v>5</v>
      </c>
      <c r="M189">
        <v>100</v>
      </c>
      <c r="N189">
        <f>_xlfn.IFNA((VLOOKUP(B189,Product_Type!$B$2:$I$695,3,FALSE)+VLOOKUP(B189,Product_Type!$B$2:$I$695,4,FALSE))*C189,0)</f>
        <v>800</v>
      </c>
      <c r="O189">
        <f>_xlfn.IFNA((VLOOKUP(D189,Product_Type!$B$2:$I$695,3,FALSE)+VLOOKUP(D189,Product_Type!$B$2:$I$695,4,FALSE))*E189,0)</f>
        <v>60</v>
      </c>
      <c r="P189">
        <f>_xlfn.IFNA((VLOOKUP(G189,Product_Type!$B$2:$I$695,3,FALSE)+VLOOKUP(G189,Product_Type!$B$2:$I$695,4,FALSE))*H189,0)</f>
        <v>20</v>
      </c>
      <c r="Q189">
        <f>_xlfn.IFNA((VLOOKUP(J189,Product_Type!$B$2:$I$695,3,FALSE)+VLOOKUP(J189,Product_Type!$B$2:$I$695,4,FALSE))*K189,0)</f>
        <v>1</v>
      </c>
      <c r="R189">
        <f t="shared" si="23"/>
        <v>81</v>
      </c>
      <c r="S189">
        <f t="shared" si="24"/>
        <v>719</v>
      </c>
      <c r="T189" s="3">
        <f t="shared" si="25"/>
        <v>0.89875000000000005</v>
      </c>
      <c r="U189" s="5">
        <f t="shared" si="26"/>
        <v>719</v>
      </c>
      <c r="V189">
        <f>VLOOKUP(B189,Product_Type!$B$2:$I$695,8,FALSE)</f>
        <v>0.05</v>
      </c>
      <c r="W189" s="15">
        <f t="shared" si="27"/>
        <v>35.950000000000003</v>
      </c>
      <c r="X189" s="11"/>
      <c r="Y189">
        <f t="shared" si="28"/>
        <v>0.1</v>
      </c>
      <c r="Z189">
        <f t="shared" si="29"/>
        <v>0.1</v>
      </c>
      <c r="AA189">
        <f t="shared" si="30"/>
        <v>0.05</v>
      </c>
      <c r="AB189">
        <f t="shared" si="31"/>
        <v>0</v>
      </c>
      <c r="AC189" s="16">
        <f t="shared" si="32"/>
        <v>0</v>
      </c>
      <c r="AE189" s="15">
        <f t="shared" si="22"/>
        <v>35.950000000000003</v>
      </c>
    </row>
    <row r="190" spans="1:31">
      <c r="A190" t="s">
        <v>121</v>
      </c>
      <c r="B190" t="s">
        <v>135</v>
      </c>
      <c r="C190">
        <v>4</v>
      </c>
      <c r="D190" t="s">
        <v>838</v>
      </c>
      <c r="E190">
        <v>2</v>
      </c>
      <c r="F190">
        <v>30</v>
      </c>
      <c r="G190" t="s">
        <v>842</v>
      </c>
      <c r="H190">
        <v>1</v>
      </c>
      <c r="I190">
        <v>20</v>
      </c>
      <c r="J190" t="s">
        <v>860</v>
      </c>
      <c r="K190">
        <v>1</v>
      </c>
      <c r="L190">
        <v>30</v>
      </c>
      <c r="M190">
        <v>115</v>
      </c>
      <c r="N190">
        <f>_xlfn.IFNA((VLOOKUP(B190,Product_Type!$B$2:$I$695,3,FALSE)+VLOOKUP(B190,Product_Type!$B$2:$I$695,4,FALSE))*C190,0)</f>
        <v>0</v>
      </c>
      <c r="O190">
        <f>_xlfn.IFNA((VLOOKUP(D190,Product_Type!$B$2:$I$695,3,FALSE)+VLOOKUP(D190,Product_Type!$B$2:$I$695,4,FALSE))*E190,0)</f>
        <v>400</v>
      </c>
      <c r="P190">
        <f>_xlfn.IFNA((VLOOKUP(G190,Product_Type!$B$2:$I$695,3,FALSE)+VLOOKUP(G190,Product_Type!$B$2:$I$695,4,FALSE))*H190,0)</f>
        <v>10</v>
      </c>
      <c r="Q190">
        <f>_xlfn.IFNA((VLOOKUP(J190,Product_Type!$B$2:$I$695,3,FALSE)+VLOOKUP(J190,Product_Type!$B$2:$I$695,4,FALSE))*K190,0)</f>
        <v>1</v>
      </c>
      <c r="R190">
        <f t="shared" si="23"/>
        <v>411</v>
      </c>
      <c r="S190">
        <f t="shared" si="24"/>
        <v>-411</v>
      </c>
      <c r="T190" s="3" t="e">
        <f t="shared" si="25"/>
        <v>#DIV/0!</v>
      </c>
      <c r="U190" s="5">
        <f t="shared" si="26"/>
        <v>-102.75</v>
      </c>
      <c r="V190" t="e">
        <f>VLOOKUP(B190,Product_Type!$B$2:$I$695,8,FALSE)</f>
        <v>#N/A</v>
      </c>
      <c r="W190" s="15" t="e">
        <f t="shared" si="27"/>
        <v>#N/A</v>
      </c>
      <c r="X190" s="11"/>
      <c r="Y190" t="e">
        <f t="shared" si="28"/>
        <v>#N/A</v>
      </c>
      <c r="Z190" t="e">
        <f t="shared" si="29"/>
        <v>#N/A</v>
      </c>
      <c r="AA190" t="e">
        <f t="shared" si="30"/>
        <v>#N/A</v>
      </c>
      <c r="AB190">
        <f t="shared" si="31"/>
        <v>0</v>
      </c>
      <c r="AC190" s="16">
        <f t="shared" si="32"/>
        <v>0</v>
      </c>
      <c r="AE190" s="15" t="e">
        <f t="shared" si="22"/>
        <v>#N/A</v>
      </c>
    </row>
    <row r="191" spans="1:31">
      <c r="A191" t="s">
        <v>121</v>
      </c>
      <c r="B191" t="s">
        <v>127</v>
      </c>
      <c r="C191">
        <v>1</v>
      </c>
      <c r="D191" t="s">
        <v>838</v>
      </c>
      <c r="E191">
        <v>2</v>
      </c>
      <c r="F191">
        <v>25</v>
      </c>
      <c r="G191" t="s">
        <v>670</v>
      </c>
      <c r="H191">
        <v>1</v>
      </c>
      <c r="I191">
        <v>20</v>
      </c>
      <c r="J191" t="s">
        <v>739</v>
      </c>
      <c r="K191">
        <v>1</v>
      </c>
      <c r="L191">
        <v>25</v>
      </c>
      <c r="M191">
        <v>100</v>
      </c>
      <c r="N191">
        <f>_xlfn.IFNA((VLOOKUP(B191,Product_Type!$B$2:$I$695,3,FALSE)+VLOOKUP(B191,Product_Type!$B$2:$I$695,4,FALSE))*C191,0)</f>
        <v>0</v>
      </c>
      <c r="O191">
        <f>_xlfn.IFNA((VLOOKUP(D191,Product_Type!$B$2:$I$695,3,FALSE)+VLOOKUP(D191,Product_Type!$B$2:$I$695,4,FALSE))*E191,0)</f>
        <v>400</v>
      </c>
      <c r="P191">
        <f>_xlfn.IFNA((VLOOKUP(G191,Product_Type!$B$2:$I$695,3,FALSE)+VLOOKUP(G191,Product_Type!$B$2:$I$695,4,FALSE))*H191,0)</f>
        <v>600</v>
      </c>
      <c r="Q191">
        <f>_xlfn.IFNA((VLOOKUP(J191,Product_Type!$B$2:$I$695,3,FALSE)+VLOOKUP(J191,Product_Type!$B$2:$I$695,4,FALSE))*K191,0)</f>
        <v>1.2</v>
      </c>
      <c r="R191">
        <f t="shared" si="23"/>
        <v>1001.2</v>
      </c>
      <c r="S191">
        <f t="shared" si="24"/>
        <v>-1001.2</v>
      </c>
      <c r="T191" s="3" t="e">
        <f t="shared" si="25"/>
        <v>#DIV/0!</v>
      </c>
      <c r="U191" s="5">
        <f t="shared" si="26"/>
        <v>-1001.2</v>
      </c>
      <c r="V191" t="e">
        <f>VLOOKUP(B191,Product_Type!$B$2:$I$695,8,FALSE)</f>
        <v>#N/A</v>
      </c>
      <c r="W191" s="15" t="e">
        <f t="shared" si="27"/>
        <v>#N/A</v>
      </c>
      <c r="X191" s="11"/>
      <c r="Y191" t="e">
        <f t="shared" si="28"/>
        <v>#N/A</v>
      </c>
      <c r="Z191" t="e">
        <f t="shared" si="29"/>
        <v>#N/A</v>
      </c>
      <c r="AA191" t="e">
        <f t="shared" si="30"/>
        <v>#N/A</v>
      </c>
      <c r="AB191">
        <f t="shared" si="31"/>
        <v>0</v>
      </c>
      <c r="AC191" s="16">
        <f t="shared" si="32"/>
        <v>0</v>
      </c>
      <c r="AE191" s="15" t="e">
        <f t="shared" si="22"/>
        <v>#N/A</v>
      </c>
    </row>
    <row r="192" spans="1:31">
      <c r="A192" t="s">
        <v>51</v>
      </c>
      <c r="B192" t="s">
        <v>140</v>
      </c>
      <c r="C192">
        <v>12</v>
      </c>
      <c r="D192" t="s">
        <v>888</v>
      </c>
      <c r="E192">
        <v>4</v>
      </c>
      <c r="F192">
        <v>95</v>
      </c>
      <c r="G192" t="s">
        <v>858</v>
      </c>
      <c r="H192">
        <v>1</v>
      </c>
      <c r="I192">
        <v>5</v>
      </c>
      <c r="K192">
        <v>0</v>
      </c>
      <c r="L192">
        <v>0</v>
      </c>
      <c r="M192">
        <v>130</v>
      </c>
      <c r="N192">
        <f>_xlfn.IFNA((VLOOKUP(B192,Product_Type!$B$2:$I$695,3,FALSE)+VLOOKUP(B192,Product_Type!$B$2:$I$695,4,FALSE))*C192,0)</f>
        <v>0</v>
      </c>
      <c r="O192">
        <f>_xlfn.IFNA((VLOOKUP(D192,Product_Type!$B$2:$I$695,3,FALSE)+VLOOKUP(D192,Product_Type!$B$2:$I$695,4,FALSE))*E192,0)</f>
        <v>142.80000000000001</v>
      </c>
      <c r="P192">
        <f>_xlfn.IFNA((VLOOKUP(G192,Product_Type!$B$2:$I$695,3,FALSE)+VLOOKUP(G192,Product_Type!$B$2:$I$695,4,FALSE))*H192,0)</f>
        <v>1</v>
      </c>
      <c r="Q192">
        <f>_xlfn.IFNA((VLOOKUP(J192,Product_Type!$B$2:$I$695,3,FALSE)+VLOOKUP(J192,Product_Type!$B$2:$I$695,4,FALSE))*K192,0)</f>
        <v>0</v>
      </c>
      <c r="R192">
        <f t="shared" si="23"/>
        <v>143.80000000000001</v>
      </c>
      <c r="S192">
        <f t="shared" si="24"/>
        <v>-143.80000000000001</v>
      </c>
      <c r="T192" s="3" t="e">
        <f t="shared" si="25"/>
        <v>#DIV/0!</v>
      </c>
      <c r="U192" s="5">
        <f t="shared" si="26"/>
        <v>-11.983333333333334</v>
      </c>
      <c r="V192" t="e">
        <f>VLOOKUP(B192,Product_Type!$B$2:$I$695,8,FALSE)</f>
        <v>#N/A</v>
      </c>
      <c r="W192" s="15" t="e">
        <f t="shared" si="27"/>
        <v>#N/A</v>
      </c>
      <c r="X192" s="11"/>
      <c r="Y192" t="e">
        <f t="shared" si="28"/>
        <v>#N/A</v>
      </c>
      <c r="Z192" t="e">
        <f t="shared" si="29"/>
        <v>#N/A</v>
      </c>
      <c r="AA192" t="e">
        <f t="shared" si="30"/>
        <v>#N/A</v>
      </c>
      <c r="AB192">
        <f t="shared" si="31"/>
        <v>0</v>
      </c>
      <c r="AC192" s="16">
        <f t="shared" si="32"/>
        <v>0</v>
      </c>
      <c r="AE192" s="15" t="e">
        <f t="shared" si="22"/>
        <v>#N/A</v>
      </c>
    </row>
    <row r="193" spans="1:31">
      <c r="A193" t="s">
        <v>51</v>
      </c>
      <c r="B193" t="s">
        <v>139</v>
      </c>
      <c r="C193">
        <v>60</v>
      </c>
      <c r="D193" t="s">
        <v>778</v>
      </c>
      <c r="E193">
        <v>6</v>
      </c>
      <c r="F193">
        <v>30</v>
      </c>
      <c r="G193" t="s">
        <v>69</v>
      </c>
      <c r="H193">
        <v>1</v>
      </c>
      <c r="I193">
        <v>15</v>
      </c>
      <c r="J193" t="s">
        <v>880</v>
      </c>
      <c r="K193">
        <v>1</v>
      </c>
      <c r="L193">
        <v>35</v>
      </c>
      <c r="M193">
        <v>130</v>
      </c>
      <c r="N193">
        <f>_xlfn.IFNA((VLOOKUP(B193,Product_Type!$B$2:$I$695,3,FALSE)+VLOOKUP(B193,Product_Type!$B$2:$I$695,4,FALSE))*C193,0)</f>
        <v>0</v>
      </c>
      <c r="O193">
        <f>_xlfn.IFNA((VLOOKUP(D193,Product_Type!$B$2:$I$695,3,FALSE)+VLOOKUP(D193,Product_Type!$B$2:$I$695,4,FALSE))*E193,0)</f>
        <v>6</v>
      </c>
      <c r="P193">
        <f>_xlfn.IFNA((VLOOKUP(G193,Product_Type!$B$2:$I$695,3,FALSE)+VLOOKUP(G193,Product_Type!$B$2:$I$695,4,FALSE))*H193,0)</f>
        <v>0</v>
      </c>
      <c r="Q193">
        <f>_xlfn.IFNA((VLOOKUP(J193,Product_Type!$B$2:$I$695,3,FALSE)+VLOOKUP(J193,Product_Type!$B$2:$I$695,4,FALSE))*K193,0)</f>
        <v>1410</v>
      </c>
      <c r="R193">
        <f t="shared" si="23"/>
        <v>1416</v>
      </c>
      <c r="S193">
        <f t="shared" si="24"/>
        <v>-1416</v>
      </c>
      <c r="T193" s="3" t="e">
        <f t="shared" si="25"/>
        <v>#DIV/0!</v>
      </c>
      <c r="U193" s="5">
        <f t="shared" si="26"/>
        <v>-23.6</v>
      </c>
      <c r="V193" t="e">
        <f>VLOOKUP(B193,Product_Type!$B$2:$I$695,8,FALSE)</f>
        <v>#N/A</v>
      </c>
      <c r="W193" s="15" t="e">
        <f t="shared" si="27"/>
        <v>#N/A</v>
      </c>
      <c r="X193" s="11"/>
      <c r="Y193" t="e">
        <f t="shared" si="28"/>
        <v>#N/A</v>
      </c>
      <c r="Z193" t="e">
        <f t="shared" si="29"/>
        <v>#N/A</v>
      </c>
      <c r="AA193" t="e">
        <f t="shared" si="30"/>
        <v>#N/A</v>
      </c>
      <c r="AB193">
        <f t="shared" si="31"/>
        <v>0</v>
      </c>
      <c r="AC193" s="16">
        <f t="shared" si="32"/>
        <v>0</v>
      </c>
      <c r="AE193" s="15" t="e">
        <f t="shared" si="22"/>
        <v>#N/A</v>
      </c>
    </row>
    <row r="194" spans="1:31">
      <c r="A194" t="s">
        <v>51</v>
      </c>
      <c r="B194" t="s">
        <v>138</v>
      </c>
      <c r="C194">
        <v>40</v>
      </c>
      <c r="D194" t="s">
        <v>356</v>
      </c>
      <c r="E194">
        <v>6</v>
      </c>
      <c r="F194">
        <v>45</v>
      </c>
      <c r="G194" t="s">
        <v>69</v>
      </c>
      <c r="H194">
        <v>1</v>
      </c>
      <c r="I194">
        <v>15</v>
      </c>
      <c r="J194" t="s">
        <v>880</v>
      </c>
      <c r="K194">
        <v>1</v>
      </c>
      <c r="L194">
        <v>20</v>
      </c>
      <c r="M194">
        <v>130</v>
      </c>
      <c r="N194">
        <f>_xlfn.IFNA((VLOOKUP(B194,Product_Type!$B$2:$I$695,3,FALSE)+VLOOKUP(B194,Product_Type!$B$2:$I$695,4,FALSE))*C194,0)</f>
        <v>0</v>
      </c>
      <c r="O194">
        <f>_xlfn.IFNA((VLOOKUP(D194,Product_Type!$B$2:$I$695,3,FALSE)+VLOOKUP(D194,Product_Type!$B$2:$I$695,4,FALSE))*E194,0)</f>
        <v>330</v>
      </c>
      <c r="P194">
        <f>_xlfn.IFNA((VLOOKUP(G194,Product_Type!$B$2:$I$695,3,FALSE)+VLOOKUP(G194,Product_Type!$B$2:$I$695,4,FALSE))*H194,0)</f>
        <v>0</v>
      </c>
      <c r="Q194">
        <f>_xlfn.IFNA((VLOOKUP(J194,Product_Type!$B$2:$I$695,3,FALSE)+VLOOKUP(J194,Product_Type!$B$2:$I$695,4,FALSE))*K194,0)</f>
        <v>1410</v>
      </c>
      <c r="R194">
        <f t="shared" si="23"/>
        <v>1740</v>
      </c>
      <c r="S194">
        <f t="shared" si="24"/>
        <v>-1740</v>
      </c>
      <c r="T194" s="3" t="e">
        <f t="shared" si="25"/>
        <v>#DIV/0!</v>
      </c>
      <c r="U194" s="5">
        <f t="shared" si="26"/>
        <v>-43.5</v>
      </c>
      <c r="V194" t="e">
        <f>VLOOKUP(B194,Product_Type!$B$2:$I$695,8,FALSE)</f>
        <v>#N/A</v>
      </c>
      <c r="W194" s="15" t="e">
        <f t="shared" si="27"/>
        <v>#N/A</v>
      </c>
      <c r="X194" s="11"/>
      <c r="Y194" t="e">
        <f t="shared" si="28"/>
        <v>#N/A</v>
      </c>
      <c r="Z194" t="e">
        <f t="shared" si="29"/>
        <v>#N/A</v>
      </c>
      <c r="AA194" t="e">
        <f t="shared" si="30"/>
        <v>#N/A</v>
      </c>
      <c r="AB194">
        <f t="shared" si="31"/>
        <v>0</v>
      </c>
      <c r="AC194" s="16">
        <f t="shared" si="32"/>
        <v>0</v>
      </c>
      <c r="AE194" s="15" t="e">
        <f t="shared" ref="AE194:AE257" si="33">W194+AC194</f>
        <v>#N/A</v>
      </c>
    </row>
    <row r="195" spans="1:31">
      <c r="A195" t="s">
        <v>141</v>
      </c>
      <c r="B195" t="s">
        <v>142</v>
      </c>
      <c r="C195">
        <v>5</v>
      </c>
      <c r="D195" t="s">
        <v>567</v>
      </c>
      <c r="E195">
        <v>1</v>
      </c>
      <c r="F195">
        <v>20</v>
      </c>
      <c r="G195" t="s">
        <v>1112</v>
      </c>
      <c r="H195">
        <v>1</v>
      </c>
      <c r="I195">
        <v>30</v>
      </c>
      <c r="J195" t="s">
        <v>245</v>
      </c>
      <c r="K195">
        <v>1</v>
      </c>
      <c r="L195">
        <v>15</v>
      </c>
      <c r="M195">
        <v>100</v>
      </c>
      <c r="N195">
        <f>_xlfn.IFNA((VLOOKUP(B195,Product_Type!$B$2:$I$695,3,FALSE)+VLOOKUP(B195,Product_Type!$B$2:$I$695,4,FALSE))*C195,0)</f>
        <v>0</v>
      </c>
      <c r="O195">
        <f>_xlfn.IFNA((VLOOKUP(D195,Product_Type!$B$2:$I$695,3,FALSE)+VLOOKUP(D195,Product_Type!$B$2:$I$695,4,FALSE))*E195,0)</f>
        <v>3</v>
      </c>
      <c r="P195">
        <f>_xlfn.IFNA((VLOOKUP(G195,Product_Type!$B$2:$I$695,3,FALSE)+VLOOKUP(G195,Product_Type!$B$2:$I$695,4,FALSE))*H195,0)</f>
        <v>3.1</v>
      </c>
      <c r="Q195">
        <f>_xlfn.IFNA((VLOOKUP(J195,Product_Type!$B$2:$I$695,3,FALSE)+VLOOKUP(J195,Product_Type!$B$2:$I$695,4,FALSE))*K195,0)</f>
        <v>3</v>
      </c>
      <c r="R195">
        <f t="shared" ref="R195:R258" si="34">SUM(O195:Q195)</f>
        <v>9.1</v>
      </c>
      <c r="S195">
        <f t="shared" ref="S195:S258" si="35">N195-R195</f>
        <v>-9.1</v>
      </c>
      <c r="T195" s="3" t="e">
        <f t="shared" ref="T195:T258" si="36">S195/N195</f>
        <v>#DIV/0!</v>
      </c>
      <c r="U195" s="5">
        <f t="shared" ref="U195:U258" si="37">S195/C195</f>
        <v>-1.8199999999999998</v>
      </c>
      <c r="V195" t="e">
        <f>VLOOKUP(B195,Product_Type!$B$2:$I$695,8,FALSE)</f>
        <v>#N/A</v>
      </c>
      <c r="W195" s="15" t="e">
        <f t="shared" ref="W195:W258" si="38">U195*V195</f>
        <v>#N/A</v>
      </c>
      <c r="X195" s="11"/>
      <c r="Y195" t="e">
        <f t="shared" ref="Y195:Y258" si="39">$E195/$C195*$V195</f>
        <v>#N/A</v>
      </c>
      <c r="Z195" t="e">
        <f t="shared" ref="Z195:Z258" si="40">$H195/$C195*$V195</f>
        <v>#N/A</v>
      </c>
      <c r="AA195" t="e">
        <f t="shared" ref="AA195:AA258" si="41">$K195/$C195*$V195</f>
        <v>#N/A</v>
      </c>
      <c r="AB195">
        <f t="shared" ref="AB195:AB258" si="42">SUMIF($D$2:$D$545,B195,$Y$2:$Y$545)+SUMIF($G$2:$G$545,B195,$Z$2:$Z$545)+SUMIF($J$2:$J$545,B195,$AA$2:$AA$545)</f>
        <v>0</v>
      </c>
      <c r="AC195" s="16">
        <f t="shared" ref="AC195:AC258" si="43">U195*AB195</f>
        <v>0</v>
      </c>
      <c r="AE195" s="15" t="e">
        <f t="shared" si="33"/>
        <v>#N/A</v>
      </c>
    </row>
    <row r="196" spans="1:31">
      <c r="A196" t="s">
        <v>141</v>
      </c>
      <c r="B196" t="s">
        <v>146</v>
      </c>
      <c r="C196">
        <v>5</v>
      </c>
      <c r="D196" t="s">
        <v>565</v>
      </c>
      <c r="E196">
        <v>1</v>
      </c>
      <c r="F196">
        <v>20</v>
      </c>
      <c r="G196" t="s">
        <v>247</v>
      </c>
      <c r="H196">
        <v>1</v>
      </c>
      <c r="I196">
        <v>10</v>
      </c>
      <c r="J196" t="s">
        <v>77</v>
      </c>
      <c r="K196">
        <v>1</v>
      </c>
      <c r="L196">
        <v>15</v>
      </c>
      <c r="M196">
        <v>100</v>
      </c>
      <c r="N196">
        <f>_xlfn.IFNA((VLOOKUP(B196,Product_Type!$B$2:$I$695,3,FALSE)+VLOOKUP(B196,Product_Type!$B$2:$I$695,4,FALSE))*C196,0)</f>
        <v>0</v>
      </c>
      <c r="O196">
        <f>_xlfn.IFNA((VLOOKUP(D196,Product_Type!$B$2:$I$695,3,FALSE)+VLOOKUP(D196,Product_Type!$B$2:$I$695,4,FALSE))*E196,0)</f>
        <v>3</v>
      </c>
      <c r="P196">
        <f>_xlfn.IFNA((VLOOKUP(G196,Product_Type!$B$2:$I$695,3,FALSE)+VLOOKUP(G196,Product_Type!$B$2:$I$695,4,FALSE))*H196,0)</f>
        <v>4</v>
      </c>
      <c r="Q196">
        <f>_xlfn.IFNA((VLOOKUP(J196,Product_Type!$B$2:$I$695,3,FALSE)+VLOOKUP(J196,Product_Type!$B$2:$I$695,4,FALSE))*K196,0)</f>
        <v>6</v>
      </c>
      <c r="R196">
        <f t="shared" si="34"/>
        <v>13</v>
      </c>
      <c r="S196">
        <f t="shared" si="35"/>
        <v>-13</v>
      </c>
      <c r="T196" s="3" t="e">
        <f t="shared" si="36"/>
        <v>#DIV/0!</v>
      </c>
      <c r="U196" s="5">
        <f t="shared" si="37"/>
        <v>-2.6</v>
      </c>
      <c r="V196" t="e">
        <f>VLOOKUP(B196,Product_Type!$B$2:$I$695,8,FALSE)</f>
        <v>#N/A</v>
      </c>
      <c r="W196" s="15" t="e">
        <f t="shared" si="38"/>
        <v>#N/A</v>
      </c>
      <c r="X196" s="11"/>
      <c r="Y196" t="e">
        <f t="shared" si="39"/>
        <v>#N/A</v>
      </c>
      <c r="Z196" t="e">
        <f t="shared" si="40"/>
        <v>#N/A</v>
      </c>
      <c r="AA196" t="e">
        <f t="shared" si="41"/>
        <v>#N/A</v>
      </c>
      <c r="AB196">
        <f t="shared" si="42"/>
        <v>0</v>
      </c>
      <c r="AC196" s="16">
        <f t="shared" si="43"/>
        <v>0</v>
      </c>
      <c r="AE196" s="15" t="e">
        <f t="shared" si="33"/>
        <v>#N/A</v>
      </c>
    </row>
    <row r="197" spans="1:31">
      <c r="A197" t="s">
        <v>141</v>
      </c>
      <c r="B197" t="s">
        <v>147</v>
      </c>
      <c r="C197">
        <v>10</v>
      </c>
      <c r="D197" t="s">
        <v>41</v>
      </c>
      <c r="E197">
        <v>1</v>
      </c>
      <c r="F197">
        <v>20</v>
      </c>
      <c r="G197" t="s">
        <v>1106</v>
      </c>
      <c r="H197">
        <v>1</v>
      </c>
      <c r="I197">
        <v>10</v>
      </c>
      <c r="J197" t="s">
        <v>185</v>
      </c>
      <c r="K197">
        <v>1</v>
      </c>
      <c r="L197">
        <v>35</v>
      </c>
      <c r="M197">
        <v>100</v>
      </c>
      <c r="N197">
        <f>_xlfn.IFNA((VLOOKUP(B197,Product_Type!$B$2:$I$695,3,FALSE)+VLOOKUP(B197,Product_Type!$B$2:$I$695,4,FALSE))*C197,0)</f>
        <v>0</v>
      </c>
      <c r="O197">
        <f>_xlfn.IFNA((VLOOKUP(D197,Product_Type!$B$2:$I$695,3,FALSE)+VLOOKUP(D197,Product_Type!$B$2:$I$695,4,FALSE))*E197,0)</f>
        <v>0</v>
      </c>
      <c r="P197">
        <f>_xlfn.IFNA((VLOOKUP(G197,Product_Type!$B$2:$I$695,3,FALSE)+VLOOKUP(G197,Product_Type!$B$2:$I$695,4,FALSE))*H197,0)</f>
        <v>3.5</v>
      </c>
      <c r="Q197">
        <f>_xlfn.IFNA((VLOOKUP(J197,Product_Type!$B$2:$I$695,3,FALSE)+VLOOKUP(J197,Product_Type!$B$2:$I$695,4,FALSE))*K197,0)</f>
        <v>10</v>
      </c>
      <c r="R197">
        <f t="shared" si="34"/>
        <v>13.5</v>
      </c>
      <c r="S197">
        <f t="shared" si="35"/>
        <v>-13.5</v>
      </c>
      <c r="T197" s="3" t="e">
        <f t="shared" si="36"/>
        <v>#DIV/0!</v>
      </c>
      <c r="U197" s="5">
        <f t="shared" si="37"/>
        <v>-1.35</v>
      </c>
      <c r="V197" t="e">
        <f>VLOOKUP(B197,Product_Type!$B$2:$I$695,8,FALSE)</f>
        <v>#N/A</v>
      </c>
      <c r="W197" s="15" t="e">
        <f t="shared" si="38"/>
        <v>#N/A</v>
      </c>
      <c r="X197" s="11"/>
      <c r="Y197" t="e">
        <f t="shared" si="39"/>
        <v>#N/A</v>
      </c>
      <c r="Z197" t="e">
        <f t="shared" si="40"/>
        <v>#N/A</v>
      </c>
      <c r="AA197" t="e">
        <f t="shared" si="41"/>
        <v>#N/A</v>
      </c>
      <c r="AB197">
        <f t="shared" si="42"/>
        <v>0</v>
      </c>
      <c r="AC197" s="16">
        <f t="shared" si="43"/>
        <v>0</v>
      </c>
      <c r="AE197" s="15" t="e">
        <f t="shared" si="33"/>
        <v>#N/A</v>
      </c>
    </row>
    <row r="198" spans="1:31">
      <c r="A198" t="s">
        <v>141</v>
      </c>
      <c r="B198" t="s">
        <v>143</v>
      </c>
      <c r="C198">
        <v>10</v>
      </c>
      <c r="D198" t="s">
        <v>595</v>
      </c>
      <c r="E198">
        <v>3</v>
      </c>
      <c r="F198">
        <v>30</v>
      </c>
      <c r="G198" t="s">
        <v>283</v>
      </c>
      <c r="H198">
        <v>2</v>
      </c>
      <c r="I198">
        <v>20</v>
      </c>
      <c r="J198" t="s">
        <v>860</v>
      </c>
      <c r="K198">
        <v>1</v>
      </c>
      <c r="L198">
        <v>10</v>
      </c>
      <c r="M198">
        <v>100</v>
      </c>
      <c r="N198">
        <f>_xlfn.IFNA((VLOOKUP(B198,Product_Type!$B$2:$I$695,3,FALSE)+VLOOKUP(B198,Product_Type!$B$2:$I$695,4,FALSE))*C198,0)</f>
        <v>0</v>
      </c>
      <c r="O198">
        <f>_xlfn.IFNA((VLOOKUP(D198,Product_Type!$B$2:$I$695,3,FALSE)+VLOOKUP(D198,Product_Type!$B$2:$I$695,4,FALSE))*E198,0)</f>
        <v>3</v>
      </c>
      <c r="P198">
        <f>_xlfn.IFNA((VLOOKUP(G198,Product_Type!$B$2:$I$695,3,FALSE)+VLOOKUP(G198,Product_Type!$B$2:$I$695,4,FALSE))*H198,0)</f>
        <v>9</v>
      </c>
      <c r="Q198">
        <f>_xlfn.IFNA((VLOOKUP(J198,Product_Type!$B$2:$I$695,3,FALSE)+VLOOKUP(J198,Product_Type!$B$2:$I$695,4,FALSE))*K198,0)</f>
        <v>1</v>
      </c>
      <c r="R198">
        <f t="shared" si="34"/>
        <v>13</v>
      </c>
      <c r="S198">
        <f t="shared" si="35"/>
        <v>-13</v>
      </c>
      <c r="T198" s="3" t="e">
        <f t="shared" si="36"/>
        <v>#DIV/0!</v>
      </c>
      <c r="U198" s="5">
        <f t="shared" si="37"/>
        <v>-1.3</v>
      </c>
      <c r="V198" t="e">
        <f>VLOOKUP(B198,Product_Type!$B$2:$I$695,8,FALSE)</f>
        <v>#N/A</v>
      </c>
      <c r="W198" s="15" t="e">
        <f t="shared" si="38"/>
        <v>#N/A</v>
      </c>
      <c r="X198" s="11"/>
      <c r="Y198" t="e">
        <f t="shared" si="39"/>
        <v>#N/A</v>
      </c>
      <c r="Z198" t="e">
        <f t="shared" si="40"/>
        <v>#N/A</v>
      </c>
      <c r="AA198" t="e">
        <f t="shared" si="41"/>
        <v>#N/A</v>
      </c>
      <c r="AB198">
        <f t="shared" si="42"/>
        <v>0</v>
      </c>
      <c r="AC198" s="16">
        <f t="shared" si="43"/>
        <v>0</v>
      </c>
      <c r="AE198" s="15" t="e">
        <f t="shared" si="33"/>
        <v>#N/A</v>
      </c>
    </row>
    <row r="199" spans="1:31">
      <c r="A199" t="s">
        <v>141</v>
      </c>
      <c r="B199" t="s">
        <v>149</v>
      </c>
      <c r="C199">
        <v>30</v>
      </c>
      <c r="D199" t="s">
        <v>1120</v>
      </c>
      <c r="E199">
        <v>2</v>
      </c>
      <c r="F199">
        <v>35</v>
      </c>
      <c r="G199" t="s">
        <v>179</v>
      </c>
      <c r="H199">
        <v>3</v>
      </c>
      <c r="I199">
        <v>10</v>
      </c>
      <c r="J199" t="s">
        <v>820</v>
      </c>
      <c r="K199">
        <v>1</v>
      </c>
      <c r="L199">
        <v>5</v>
      </c>
      <c r="M199">
        <v>100</v>
      </c>
      <c r="N199">
        <f>_xlfn.IFNA((VLOOKUP(B199,Product_Type!$B$2:$I$695,3,FALSE)+VLOOKUP(B199,Product_Type!$B$2:$I$695,4,FALSE))*C199,0)</f>
        <v>0</v>
      </c>
      <c r="O199">
        <f>_xlfn.IFNA((VLOOKUP(D199,Product_Type!$B$2:$I$695,3,FALSE)+VLOOKUP(D199,Product_Type!$B$2:$I$695,4,FALSE))*E199,0)</f>
        <v>1.6</v>
      </c>
      <c r="P199">
        <f>_xlfn.IFNA((VLOOKUP(G199,Product_Type!$B$2:$I$695,3,FALSE)+VLOOKUP(G199,Product_Type!$B$2:$I$695,4,FALSE))*H199,0)</f>
        <v>27</v>
      </c>
      <c r="Q199">
        <f>_xlfn.IFNA((VLOOKUP(J199,Product_Type!$B$2:$I$695,3,FALSE)+VLOOKUP(J199,Product_Type!$B$2:$I$695,4,FALSE))*K199,0)</f>
        <v>1.2</v>
      </c>
      <c r="R199">
        <f t="shared" si="34"/>
        <v>29.8</v>
      </c>
      <c r="S199">
        <f t="shared" si="35"/>
        <v>-29.8</v>
      </c>
      <c r="T199" s="3" t="e">
        <f t="shared" si="36"/>
        <v>#DIV/0!</v>
      </c>
      <c r="U199" s="5">
        <f t="shared" si="37"/>
        <v>-0.9933333333333334</v>
      </c>
      <c r="V199" t="e">
        <f>VLOOKUP(B199,Product_Type!$B$2:$I$695,8,FALSE)</f>
        <v>#N/A</v>
      </c>
      <c r="W199" s="15" t="e">
        <f t="shared" si="38"/>
        <v>#N/A</v>
      </c>
      <c r="X199" s="11"/>
      <c r="Y199" t="e">
        <f t="shared" si="39"/>
        <v>#N/A</v>
      </c>
      <c r="Z199" t="e">
        <f t="shared" si="40"/>
        <v>#N/A</v>
      </c>
      <c r="AA199" t="e">
        <f t="shared" si="41"/>
        <v>#N/A</v>
      </c>
      <c r="AB199">
        <f t="shared" si="42"/>
        <v>0</v>
      </c>
      <c r="AC199" s="16">
        <f t="shared" si="43"/>
        <v>0</v>
      </c>
      <c r="AE199" s="15" t="e">
        <f t="shared" si="33"/>
        <v>#N/A</v>
      </c>
    </row>
    <row r="200" spans="1:31">
      <c r="A200" t="s">
        <v>141</v>
      </c>
      <c r="B200" t="s">
        <v>151</v>
      </c>
      <c r="C200">
        <v>35</v>
      </c>
      <c r="D200" t="s">
        <v>850</v>
      </c>
      <c r="E200">
        <v>2</v>
      </c>
      <c r="F200">
        <v>10</v>
      </c>
      <c r="G200" t="s">
        <v>836</v>
      </c>
      <c r="H200">
        <v>5</v>
      </c>
      <c r="I200">
        <v>15</v>
      </c>
      <c r="J200" t="s">
        <v>726</v>
      </c>
      <c r="K200">
        <v>1</v>
      </c>
      <c r="L200">
        <v>5</v>
      </c>
      <c r="M200">
        <v>100</v>
      </c>
      <c r="N200">
        <f>_xlfn.IFNA((VLOOKUP(B200,Product_Type!$B$2:$I$695,3,FALSE)+VLOOKUP(B200,Product_Type!$B$2:$I$695,4,FALSE))*C200,0)</f>
        <v>0</v>
      </c>
      <c r="O200">
        <f>_xlfn.IFNA((VLOOKUP(D200,Product_Type!$B$2:$I$695,3,FALSE)+VLOOKUP(D200,Product_Type!$B$2:$I$695,4,FALSE))*E200,0)</f>
        <v>2</v>
      </c>
      <c r="P200">
        <f>_xlfn.IFNA((VLOOKUP(G200,Product_Type!$B$2:$I$695,3,FALSE)+VLOOKUP(G200,Product_Type!$B$2:$I$695,4,FALSE))*H200,0)</f>
        <v>3</v>
      </c>
      <c r="Q200">
        <f>_xlfn.IFNA((VLOOKUP(J200,Product_Type!$B$2:$I$695,3,FALSE)+VLOOKUP(J200,Product_Type!$B$2:$I$695,4,FALSE))*K200,0)</f>
        <v>0.5</v>
      </c>
      <c r="R200">
        <f t="shared" si="34"/>
        <v>5.5</v>
      </c>
      <c r="S200">
        <f t="shared" si="35"/>
        <v>-5.5</v>
      </c>
      <c r="T200" s="3" t="e">
        <f t="shared" si="36"/>
        <v>#DIV/0!</v>
      </c>
      <c r="U200" s="5">
        <f t="shared" si="37"/>
        <v>-0.15714285714285714</v>
      </c>
      <c r="V200" t="e">
        <f>VLOOKUP(B200,Product_Type!$B$2:$I$695,8,FALSE)</f>
        <v>#N/A</v>
      </c>
      <c r="W200" s="15" t="e">
        <f t="shared" si="38"/>
        <v>#N/A</v>
      </c>
      <c r="X200" s="11"/>
      <c r="Y200" t="e">
        <f t="shared" si="39"/>
        <v>#N/A</v>
      </c>
      <c r="Z200" t="e">
        <f t="shared" si="40"/>
        <v>#N/A</v>
      </c>
      <c r="AA200" t="e">
        <f t="shared" si="41"/>
        <v>#N/A</v>
      </c>
      <c r="AB200">
        <f t="shared" si="42"/>
        <v>0</v>
      </c>
      <c r="AC200" s="16">
        <f t="shared" si="43"/>
        <v>0</v>
      </c>
      <c r="AE200" s="15" t="e">
        <f t="shared" si="33"/>
        <v>#N/A</v>
      </c>
    </row>
    <row r="201" spans="1:31">
      <c r="A201" t="s">
        <v>141</v>
      </c>
      <c r="B201" t="s">
        <v>144</v>
      </c>
      <c r="C201">
        <v>10</v>
      </c>
      <c r="D201" t="s">
        <v>41</v>
      </c>
      <c r="E201">
        <v>1</v>
      </c>
      <c r="F201">
        <v>20</v>
      </c>
      <c r="G201" t="s">
        <v>77</v>
      </c>
      <c r="H201">
        <v>1</v>
      </c>
      <c r="I201">
        <v>30</v>
      </c>
      <c r="J201" t="s">
        <v>185</v>
      </c>
      <c r="K201">
        <v>1</v>
      </c>
      <c r="L201">
        <v>20</v>
      </c>
      <c r="M201">
        <v>100</v>
      </c>
      <c r="N201">
        <f>_xlfn.IFNA((VLOOKUP(B201,Product_Type!$B$2:$I$695,3,FALSE)+VLOOKUP(B201,Product_Type!$B$2:$I$695,4,FALSE))*C201,0)</f>
        <v>0</v>
      </c>
      <c r="O201">
        <f>_xlfn.IFNA((VLOOKUP(D201,Product_Type!$B$2:$I$695,3,FALSE)+VLOOKUP(D201,Product_Type!$B$2:$I$695,4,FALSE))*E201,0)</f>
        <v>0</v>
      </c>
      <c r="P201">
        <f>_xlfn.IFNA((VLOOKUP(G201,Product_Type!$B$2:$I$695,3,FALSE)+VLOOKUP(G201,Product_Type!$B$2:$I$695,4,FALSE))*H201,0)</f>
        <v>6</v>
      </c>
      <c r="Q201">
        <f>_xlfn.IFNA((VLOOKUP(J201,Product_Type!$B$2:$I$695,3,FALSE)+VLOOKUP(J201,Product_Type!$B$2:$I$695,4,FALSE))*K201,0)</f>
        <v>10</v>
      </c>
      <c r="R201">
        <f t="shared" si="34"/>
        <v>16</v>
      </c>
      <c r="S201">
        <f t="shared" si="35"/>
        <v>-16</v>
      </c>
      <c r="T201" s="3" t="e">
        <f t="shared" si="36"/>
        <v>#DIV/0!</v>
      </c>
      <c r="U201" s="5">
        <f t="shared" si="37"/>
        <v>-1.6</v>
      </c>
      <c r="V201" t="e">
        <f>VLOOKUP(B201,Product_Type!$B$2:$I$695,8,FALSE)</f>
        <v>#N/A</v>
      </c>
      <c r="W201" s="15" t="e">
        <f t="shared" si="38"/>
        <v>#N/A</v>
      </c>
      <c r="X201" s="11"/>
      <c r="Y201" t="e">
        <f t="shared" si="39"/>
        <v>#N/A</v>
      </c>
      <c r="Z201" t="e">
        <f t="shared" si="40"/>
        <v>#N/A</v>
      </c>
      <c r="AA201" t="e">
        <f t="shared" si="41"/>
        <v>#N/A</v>
      </c>
      <c r="AB201">
        <f t="shared" si="42"/>
        <v>0</v>
      </c>
      <c r="AC201" s="16">
        <f t="shared" si="43"/>
        <v>0</v>
      </c>
      <c r="AE201" s="15" t="e">
        <f t="shared" si="33"/>
        <v>#N/A</v>
      </c>
    </row>
    <row r="202" spans="1:31">
      <c r="A202" t="s">
        <v>141</v>
      </c>
      <c r="B202" t="s">
        <v>145</v>
      </c>
      <c r="C202">
        <v>11</v>
      </c>
      <c r="D202" t="s">
        <v>567</v>
      </c>
      <c r="E202">
        <v>2</v>
      </c>
      <c r="F202">
        <v>40</v>
      </c>
      <c r="G202" t="s">
        <v>694</v>
      </c>
      <c r="H202">
        <v>1</v>
      </c>
      <c r="I202">
        <v>10</v>
      </c>
      <c r="J202" t="s">
        <v>192</v>
      </c>
      <c r="K202">
        <v>1</v>
      </c>
      <c r="L202">
        <v>15</v>
      </c>
      <c r="M202">
        <v>100</v>
      </c>
      <c r="N202">
        <f>_xlfn.IFNA((VLOOKUP(B202,Product_Type!$B$2:$I$695,3,FALSE)+VLOOKUP(B202,Product_Type!$B$2:$I$695,4,FALSE))*C202,0)</f>
        <v>0</v>
      </c>
      <c r="O202">
        <f>_xlfn.IFNA((VLOOKUP(D202,Product_Type!$B$2:$I$695,3,FALSE)+VLOOKUP(D202,Product_Type!$B$2:$I$695,4,FALSE))*E202,0)</f>
        <v>6</v>
      </c>
      <c r="P202">
        <f>_xlfn.IFNA((VLOOKUP(G202,Product_Type!$B$2:$I$695,3,FALSE)+VLOOKUP(G202,Product_Type!$B$2:$I$695,4,FALSE))*H202,0)</f>
        <v>10</v>
      </c>
      <c r="Q202">
        <f>_xlfn.IFNA((VLOOKUP(J202,Product_Type!$B$2:$I$695,3,FALSE)+VLOOKUP(J202,Product_Type!$B$2:$I$695,4,FALSE))*K202,0)</f>
        <v>0</v>
      </c>
      <c r="R202">
        <f t="shared" si="34"/>
        <v>16</v>
      </c>
      <c r="S202">
        <f t="shared" si="35"/>
        <v>-16</v>
      </c>
      <c r="T202" s="3" t="e">
        <f t="shared" si="36"/>
        <v>#DIV/0!</v>
      </c>
      <c r="U202" s="5">
        <f t="shared" si="37"/>
        <v>-1.4545454545454546</v>
      </c>
      <c r="V202" t="e">
        <f>VLOOKUP(B202,Product_Type!$B$2:$I$695,8,FALSE)</f>
        <v>#N/A</v>
      </c>
      <c r="W202" s="15" t="e">
        <f t="shared" si="38"/>
        <v>#N/A</v>
      </c>
      <c r="X202" s="11"/>
      <c r="Y202" t="e">
        <f t="shared" si="39"/>
        <v>#N/A</v>
      </c>
      <c r="Z202" t="e">
        <f t="shared" si="40"/>
        <v>#N/A</v>
      </c>
      <c r="AA202" t="e">
        <f t="shared" si="41"/>
        <v>#N/A</v>
      </c>
      <c r="AB202">
        <f t="shared" si="42"/>
        <v>0</v>
      </c>
      <c r="AC202" s="16">
        <f t="shared" si="43"/>
        <v>0</v>
      </c>
      <c r="AE202" s="15" t="e">
        <f t="shared" si="33"/>
        <v>#N/A</v>
      </c>
    </row>
    <row r="203" spans="1:31">
      <c r="A203" t="s">
        <v>152</v>
      </c>
      <c r="B203" t="s">
        <v>153</v>
      </c>
      <c r="C203">
        <v>2</v>
      </c>
      <c r="D203" t="s">
        <v>743</v>
      </c>
      <c r="E203">
        <v>2</v>
      </c>
      <c r="F203">
        <v>35</v>
      </c>
      <c r="G203" t="s">
        <v>840</v>
      </c>
      <c r="H203">
        <v>1</v>
      </c>
      <c r="I203">
        <v>5</v>
      </c>
      <c r="K203">
        <v>0</v>
      </c>
      <c r="L203">
        <v>0</v>
      </c>
      <c r="M203">
        <v>100</v>
      </c>
      <c r="N203">
        <f>_xlfn.IFNA((VLOOKUP(B203,Product_Type!$B$2:$I$695,3,FALSE)+VLOOKUP(B203,Product_Type!$B$2:$I$695,4,FALSE))*C203,0)</f>
        <v>0</v>
      </c>
      <c r="O203">
        <f>_xlfn.IFNA((VLOOKUP(D203,Product_Type!$B$2:$I$695,3,FALSE)+VLOOKUP(D203,Product_Type!$B$2:$I$695,4,FALSE))*E203,0)</f>
        <v>7</v>
      </c>
      <c r="P203">
        <f>_xlfn.IFNA((VLOOKUP(G203,Product_Type!$B$2:$I$695,3,FALSE)+VLOOKUP(G203,Product_Type!$B$2:$I$695,4,FALSE))*H203,0)</f>
        <v>2.6</v>
      </c>
      <c r="Q203">
        <f>_xlfn.IFNA((VLOOKUP(J203,Product_Type!$B$2:$I$695,3,FALSE)+VLOOKUP(J203,Product_Type!$B$2:$I$695,4,FALSE))*K203,0)</f>
        <v>0</v>
      </c>
      <c r="R203">
        <f t="shared" si="34"/>
        <v>9.6</v>
      </c>
      <c r="S203">
        <f t="shared" si="35"/>
        <v>-9.6</v>
      </c>
      <c r="T203" s="3" t="e">
        <f t="shared" si="36"/>
        <v>#DIV/0!</v>
      </c>
      <c r="U203" s="5">
        <f t="shared" si="37"/>
        <v>-4.8</v>
      </c>
      <c r="V203" t="e">
        <f>VLOOKUP(B203,Product_Type!$B$2:$I$695,8,FALSE)</f>
        <v>#N/A</v>
      </c>
      <c r="W203" s="15" t="e">
        <f t="shared" si="38"/>
        <v>#N/A</v>
      </c>
      <c r="X203" s="11"/>
      <c r="Y203" t="e">
        <f t="shared" si="39"/>
        <v>#N/A</v>
      </c>
      <c r="Z203" t="e">
        <f t="shared" si="40"/>
        <v>#N/A</v>
      </c>
      <c r="AA203" t="e">
        <f t="shared" si="41"/>
        <v>#N/A</v>
      </c>
      <c r="AB203">
        <f t="shared" si="42"/>
        <v>0</v>
      </c>
      <c r="AC203" s="16">
        <f t="shared" si="43"/>
        <v>0</v>
      </c>
      <c r="AE203" s="15" t="e">
        <f t="shared" si="33"/>
        <v>#N/A</v>
      </c>
    </row>
    <row r="204" spans="1:31">
      <c r="A204" t="s">
        <v>154</v>
      </c>
      <c r="B204" t="s">
        <v>159</v>
      </c>
      <c r="C204">
        <v>30</v>
      </c>
      <c r="D204" t="s">
        <v>569</v>
      </c>
      <c r="E204">
        <v>3</v>
      </c>
      <c r="F204">
        <v>35</v>
      </c>
      <c r="G204" t="s">
        <v>768</v>
      </c>
      <c r="H204">
        <v>1</v>
      </c>
      <c r="I204">
        <v>5</v>
      </c>
      <c r="J204" t="s">
        <v>739</v>
      </c>
      <c r="K204">
        <v>1</v>
      </c>
      <c r="L204">
        <v>10</v>
      </c>
      <c r="M204">
        <v>100</v>
      </c>
      <c r="N204">
        <f>_xlfn.IFNA((VLOOKUP(B204,Product_Type!$B$2:$I$695,3,FALSE)+VLOOKUP(B204,Product_Type!$B$2:$I$695,4,FALSE))*C204,0)</f>
        <v>0</v>
      </c>
      <c r="O204">
        <f>_xlfn.IFNA((VLOOKUP(D204,Product_Type!$B$2:$I$695,3,FALSE)+VLOOKUP(D204,Product_Type!$B$2:$I$695,4,FALSE))*E204,0)</f>
        <v>9</v>
      </c>
      <c r="P204">
        <f>_xlfn.IFNA((VLOOKUP(G204,Product_Type!$B$2:$I$695,3,FALSE)+VLOOKUP(G204,Product_Type!$B$2:$I$695,4,FALSE))*H204,0)</f>
        <v>1</v>
      </c>
      <c r="Q204">
        <f>_xlfn.IFNA((VLOOKUP(J204,Product_Type!$B$2:$I$695,3,FALSE)+VLOOKUP(J204,Product_Type!$B$2:$I$695,4,FALSE))*K204,0)</f>
        <v>1.2</v>
      </c>
      <c r="R204">
        <f t="shared" si="34"/>
        <v>11.2</v>
      </c>
      <c r="S204">
        <f t="shared" si="35"/>
        <v>-11.2</v>
      </c>
      <c r="T204" s="3" t="e">
        <f t="shared" si="36"/>
        <v>#DIV/0!</v>
      </c>
      <c r="U204" s="5">
        <f t="shared" si="37"/>
        <v>-0.37333333333333329</v>
      </c>
      <c r="V204" t="e">
        <f>VLOOKUP(B204,Product_Type!$B$2:$I$695,8,FALSE)</f>
        <v>#N/A</v>
      </c>
      <c r="W204" s="15" t="e">
        <f t="shared" si="38"/>
        <v>#N/A</v>
      </c>
      <c r="X204" s="11"/>
      <c r="Y204" t="e">
        <f t="shared" si="39"/>
        <v>#N/A</v>
      </c>
      <c r="Z204" t="e">
        <f t="shared" si="40"/>
        <v>#N/A</v>
      </c>
      <c r="AA204" t="e">
        <f t="shared" si="41"/>
        <v>#N/A</v>
      </c>
      <c r="AB204">
        <f t="shared" si="42"/>
        <v>0</v>
      </c>
      <c r="AC204" s="16">
        <f t="shared" si="43"/>
        <v>0</v>
      </c>
      <c r="AE204" s="15" t="e">
        <f t="shared" si="33"/>
        <v>#N/A</v>
      </c>
    </row>
    <row r="205" spans="1:31">
      <c r="A205" t="s">
        <v>154</v>
      </c>
      <c r="B205" t="s">
        <v>217</v>
      </c>
      <c r="C205">
        <v>11</v>
      </c>
      <c r="D205" t="s">
        <v>559</v>
      </c>
      <c r="E205">
        <v>5</v>
      </c>
      <c r="F205">
        <v>40</v>
      </c>
      <c r="G205" t="s">
        <v>846</v>
      </c>
      <c r="H205">
        <v>1</v>
      </c>
      <c r="I205">
        <v>10</v>
      </c>
      <c r="J205" t="s">
        <v>858</v>
      </c>
      <c r="K205">
        <v>1</v>
      </c>
      <c r="L205">
        <v>5</v>
      </c>
      <c r="M205">
        <v>100</v>
      </c>
      <c r="N205">
        <f>_xlfn.IFNA((VLOOKUP(B205,Product_Type!$B$2:$I$695,3,FALSE)+VLOOKUP(B205,Product_Type!$B$2:$I$695,4,FALSE))*C205,0)</f>
        <v>40.700000000000003</v>
      </c>
      <c r="O205">
        <f>_xlfn.IFNA((VLOOKUP(D205,Product_Type!$B$2:$I$695,3,FALSE)+VLOOKUP(D205,Product_Type!$B$2:$I$695,4,FALSE))*E205,0)</f>
        <v>30</v>
      </c>
      <c r="P205">
        <f>_xlfn.IFNA((VLOOKUP(G205,Product_Type!$B$2:$I$695,3,FALSE)+VLOOKUP(G205,Product_Type!$B$2:$I$695,4,FALSE))*H205,0)</f>
        <v>2</v>
      </c>
      <c r="Q205">
        <f>_xlfn.IFNA((VLOOKUP(J205,Product_Type!$B$2:$I$695,3,FALSE)+VLOOKUP(J205,Product_Type!$B$2:$I$695,4,FALSE))*K205,0)</f>
        <v>1</v>
      </c>
      <c r="R205">
        <f t="shared" si="34"/>
        <v>33</v>
      </c>
      <c r="S205">
        <f t="shared" si="35"/>
        <v>7.7000000000000028</v>
      </c>
      <c r="T205" s="3">
        <f t="shared" si="36"/>
        <v>0.18918918918918926</v>
      </c>
      <c r="U205" s="5">
        <f t="shared" si="37"/>
        <v>0.70000000000000029</v>
      </c>
      <c r="V205">
        <f>VLOOKUP(B205,Product_Type!$B$2:$I$695,8,FALSE)</f>
        <v>6</v>
      </c>
      <c r="W205" s="15">
        <f t="shared" si="38"/>
        <v>4.200000000000002</v>
      </c>
      <c r="X205" s="11"/>
      <c r="Y205">
        <f t="shared" si="39"/>
        <v>2.7272727272727271</v>
      </c>
      <c r="Z205">
        <f t="shared" si="40"/>
        <v>0.54545454545454541</v>
      </c>
      <c r="AA205">
        <f t="shared" si="41"/>
        <v>0.54545454545454541</v>
      </c>
      <c r="AB205">
        <f t="shared" si="42"/>
        <v>0</v>
      </c>
      <c r="AC205" s="16">
        <f t="shared" si="43"/>
        <v>0</v>
      </c>
      <c r="AE205" s="15">
        <f t="shared" si="33"/>
        <v>4.200000000000002</v>
      </c>
    </row>
    <row r="206" spans="1:31">
      <c r="A206" t="s">
        <v>154</v>
      </c>
      <c r="B206" t="s">
        <v>167</v>
      </c>
      <c r="C206">
        <v>10</v>
      </c>
      <c r="D206" t="s">
        <v>539</v>
      </c>
      <c r="E206">
        <v>5</v>
      </c>
      <c r="F206">
        <v>40</v>
      </c>
      <c r="G206" t="s">
        <v>768</v>
      </c>
      <c r="H206">
        <v>1</v>
      </c>
      <c r="I206">
        <v>5</v>
      </c>
      <c r="J206" t="s">
        <v>739</v>
      </c>
      <c r="K206">
        <v>1</v>
      </c>
      <c r="L206">
        <v>5</v>
      </c>
      <c r="M206">
        <v>100</v>
      </c>
      <c r="N206">
        <f>_xlfn.IFNA((VLOOKUP(B206,Product_Type!$B$2:$I$695,3,FALSE)+VLOOKUP(B206,Product_Type!$B$2:$I$695,4,FALSE))*C206,0)</f>
        <v>0</v>
      </c>
      <c r="O206">
        <f>_xlfn.IFNA((VLOOKUP(D206,Product_Type!$B$2:$I$695,3,FALSE)+VLOOKUP(D206,Product_Type!$B$2:$I$695,4,FALSE))*E206,0)</f>
        <v>115</v>
      </c>
      <c r="P206">
        <f>_xlfn.IFNA((VLOOKUP(G206,Product_Type!$B$2:$I$695,3,FALSE)+VLOOKUP(G206,Product_Type!$B$2:$I$695,4,FALSE))*H206,0)</f>
        <v>1</v>
      </c>
      <c r="Q206">
        <f>_xlfn.IFNA((VLOOKUP(J206,Product_Type!$B$2:$I$695,3,FALSE)+VLOOKUP(J206,Product_Type!$B$2:$I$695,4,FALSE))*K206,0)</f>
        <v>1.2</v>
      </c>
      <c r="R206">
        <f t="shared" si="34"/>
        <v>117.2</v>
      </c>
      <c r="S206">
        <f t="shared" si="35"/>
        <v>-117.2</v>
      </c>
      <c r="T206" s="3" t="e">
        <f t="shared" si="36"/>
        <v>#DIV/0!</v>
      </c>
      <c r="U206" s="5">
        <f t="shared" si="37"/>
        <v>-11.72</v>
      </c>
      <c r="V206" t="e">
        <f>VLOOKUP(B206,Product_Type!$B$2:$I$695,8,FALSE)</f>
        <v>#N/A</v>
      </c>
      <c r="W206" s="15" t="e">
        <f t="shared" si="38"/>
        <v>#N/A</v>
      </c>
      <c r="X206" s="11"/>
      <c r="Y206" t="e">
        <f t="shared" si="39"/>
        <v>#N/A</v>
      </c>
      <c r="Z206" t="e">
        <f t="shared" si="40"/>
        <v>#N/A</v>
      </c>
      <c r="AA206" t="e">
        <f t="shared" si="41"/>
        <v>#N/A</v>
      </c>
      <c r="AB206">
        <f t="shared" si="42"/>
        <v>0</v>
      </c>
      <c r="AC206" s="16">
        <f t="shared" si="43"/>
        <v>0</v>
      </c>
      <c r="AE206" s="15" t="e">
        <f t="shared" si="33"/>
        <v>#N/A</v>
      </c>
    </row>
    <row r="207" spans="1:31">
      <c r="A207" t="s">
        <v>154</v>
      </c>
      <c r="B207" t="s">
        <v>186</v>
      </c>
      <c r="C207">
        <v>5</v>
      </c>
      <c r="D207" t="s">
        <v>569</v>
      </c>
      <c r="E207">
        <v>1</v>
      </c>
      <c r="F207">
        <v>30</v>
      </c>
      <c r="G207" t="s">
        <v>565</v>
      </c>
      <c r="H207">
        <v>1</v>
      </c>
      <c r="I207">
        <v>30</v>
      </c>
      <c r="J207" t="s">
        <v>768</v>
      </c>
      <c r="K207">
        <v>1</v>
      </c>
      <c r="L207">
        <v>5</v>
      </c>
      <c r="M207">
        <v>100</v>
      </c>
      <c r="N207">
        <f>_xlfn.IFNA((VLOOKUP(B207,Product_Type!$B$2:$I$695,3,FALSE)+VLOOKUP(B207,Product_Type!$B$2:$I$695,4,FALSE))*C207,0)</f>
        <v>0</v>
      </c>
      <c r="O207">
        <f>_xlfn.IFNA((VLOOKUP(D207,Product_Type!$B$2:$I$695,3,FALSE)+VLOOKUP(D207,Product_Type!$B$2:$I$695,4,FALSE))*E207,0)</f>
        <v>3</v>
      </c>
      <c r="P207">
        <f>_xlfn.IFNA((VLOOKUP(G207,Product_Type!$B$2:$I$695,3,FALSE)+VLOOKUP(G207,Product_Type!$B$2:$I$695,4,FALSE))*H207,0)</f>
        <v>3</v>
      </c>
      <c r="Q207">
        <f>_xlfn.IFNA((VLOOKUP(J207,Product_Type!$B$2:$I$695,3,FALSE)+VLOOKUP(J207,Product_Type!$B$2:$I$695,4,FALSE))*K207,0)</f>
        <v>1</v>
      </c>
      <c r="R207">
        <f t="shared" si="34"/>
        <v>7</v>
      </c>
      <c r="S207">
        <f t="shared" si="35"/>
        <v>-7</v>
      </c>
      <c r="T207" s="3" t="e">
        <f t="shared" si="36"/>
        <v>#DIV/0!</v>
      </c>
      <c r="U207" s="5">
        <f t="shared" si="37"/>
        <v>-1.4</v>
      </c>
      <c r="V207" t="e">
        <f>VLOOKUP(B207,Product_Type!$B$2:$I$695,8,FALSE)</f>
        <v>#N/A</v>
      </c>
      <c r="W207" s="15" t="e">
        <f t="shared" si="38"/>
        <v>#N/A</v>
      </c>
      <c r="X207" s="11"/>
      <c r="Y207" t="e">
        <f t="shared" si="39"/>
        <v>#N/A</v>
      </c>
      <c r="Z207" t="e">
        <f t="shared" si="40"/>
        <v>#N/A</v>
      </c>
      <c r="AA207" t="e">
        <f t="shared" si="41"/>
        <v>#N/A</v>
      </c>
      <c r="AB207">
        <f t="shared" si="42"/>
        <v>0</v>
      </c>
      <c r="AC207" s="16">
        <f t="shared" si="43"/>
        <v>0</v>
      </c>
      <c r="AE207" s="15" t="e">
        <f t="shared" si="33"/>
        <v>#N/A</v>
      </c>
    </row>
    <row r="208" spans="1:31">
      <c r="A208" t="s">
        <v>154</v>
      </c>
      <c r="B208" t="s">
        <v>181</v>
      </c>
      <c r="C208">
        <v>40</v>
      </c>
      <c r="D208" t="s">
        <v>24</v>
      </c>
      <c r="E208">
        <v>5</v>
      </c>
      <c r="F208">
        <v>50</v>
      </c>
      <c r="G208" t="s">
        <v>852</v>
      </c>
      <c r="H208">
        <v>1</v>
      </c>
      <c r="I208">
        <v>5</v>
      </c>
      <c r="J208" t="s">
        <v>323</v>
      </c>
      <c r="K208">
        <v>1</v>
      </c>
      <c r="L208">
        <v>15</v>
      </c>
      <c r="M208">
        <v>100</v>
      </c>
      <c r="N208">
        <f>_xlfn.IFNA((VLOOKUP(B208,Product_Type!$B$2:$I$695,3,FALSE)+VLOOKUP(B208,Product_Type!$B$2:$I$695,4,FALSE))*C208,0)</f>
        <v>0</v>
      </c>
      <c r="O208">
        <f>_xlfn.IFNA((VLOOKUP(D208,Product_Type!$B$2:$I$695,3,FALSE)+VLOOKUP(D208,Product_Type!$B$2:$I$695,4,FALSE))*E208,0)</f>
        <v>100</v>
      </c>
      <c r="P208">
        <f>_xlfn.IFNA((VLOOKUP(G208,Product_Type!$B$2:$I$695,3,FALSE)+VLOOKUP(G208,Product_Type!$B$2:$I$695,4,FALSE))*H208,0)</f>
        <v>0.3</v>
      </c>
      <c r="Q208">
        <f>_xlfn.IFNA((VLOOKUP(J208,Product_Type!$B$2:$I$695,3,FALSE)+VLOOKUP(J208,Product_Type!$B$2:$I$695,4,FALSE))*K208,0)</f>
        <v>1.7</v>
      </c>
      <c r="R208">
        <f t="shared" si="34"/>
        <v>102</v>
      </c>
      <c r="S208">
        <f t="shared" si="35"/>
        <v>-102</v>
      </c>
      <c r="T208" s="3" t="e">
        <f t="shared" si="36"/>
        <v>#DIV/0!</v>
      </c>
      <c r="U208" s="5">
        <f t="shared" si="37"/>
        <v>-2.5499999999999998</v>
      </c>
      <c r="V208" t="e">
        <f>VLOOKUP(B208,Product_Type!$B$2:$I$695,8,FALSE)</f>
        <v>#N/A</v>
      </c>
      <c r="W208" s="15" t="e">
        <f t="shared" si="38"/>
        <v>#N/A</v>
      </c>
      <c r="X208" s="11"/>
      <c r="Y208" t="e">
        <f t="shared" si="39"/>
        <v>#N/A</v>
      </c>
      <c r="Z208" t="e">
        <f t="shared" si="40"/>
        <v>#N/A</v>
      </c>
      <c r="AA208" t="e">
        <f t="shared" si="41"/>
        <v>#N/A</v>
      </c>
      <c r="AB208" t="e">
        <f t="shared" si="42"/>
        <v>#N/A</v>
      </c>
      <c r="AC208" s="16" t="e">
        <f t="shared" si="43"/>
        <v>#N/A</v>
      </c>
      <c r="AE208" s="15" t="e">
        <f t="shared" si="33"/>
        <v>#N/A</v>
      </c>
    </row>
    <row r="209" spans="1:31">
      <c r="A209" t="s">
        <v>154</v>
      </c>
      <c r="B209" t="s">
        <v>169</v>
      </c>
      <c r="C209">
        <v>8</v>
      </c>
      <c r="D209" t="s">
        <v>1096</v>
      </c>
      <c r="E209">
        <v>2</v>
      </c>
      <c r="F209">
        <v>45</v>
      </c>
      <c r="G209" t="s">
        <v>181</v>
      </c>
      <c r="H209">
        <v>1</v>
      </c>
      <c r="I209">
        <v>15</v>
      </c>
      <c r="J209" t="s">
        <v>850</v>
      </c>
      <c r="K209">
        <v>1</v>
      </c>
      <c r="L209">
        <v>5</v>
      </c>
      <c r="M209">
        <v>100</v>
      </c>
      <c r="N209">
        <f>_xlfn.IFNA((VLOOKUP(B209,Product_Type!$B$2:$I$695,3,FALSE)+VLOOKUP(B209,Product_Type!$B$2:$I$695,4,FALSE))*C209,0)</f>
        <v>0</v>
      </c>
      <c r="O209">
        <f>_xlfn.IFNA((VLOOKUP(D209,Product_Type!$B$2:$I$695,3,FALSE)+VLOOKUP(D209,Product_Type!$B$2:$I$695,4,FALSE))*E209,0)</f>
        <v>10</v>
      </c>
      <c r="P209">
        <f>_xlfn.IFNA((VLOOKUP(G209,Product_Type!$B$2:$I$695,3,FALSE)+VLOOKUP(G209,Product_Type!$B$2:$I$695,4,FALSE))*H209,0)</f>
        <v>0</v>
      </c>
      <c r="Q209">
        <f>_xlfn.IFNA((VLOOKUP(J209,Product_Type!$B$2:$I$695,3,FALSE)+VLOOKUP(J209,Product_Type!$B$2:$I$695,4,FALSE))*K209,0)</f>
        <v>1</v>
      </c>
      <c r="R209">
        <f t="shared" si="34"/>
        <v>11</v>
      </c>
      <c r="S209">
        <f t="shared" si="35"/>
        <v>-11</v>
      </c>
      <c r="T209" s="3" t="e">
        <f t="shared" si="36"/>
        <v>#DIV/0!</v>
      </c>
      <c r="U209" s="5">
        <f t="shared" si="37"/>
        <v>-1.375</v>
      </c>
      <c r="V209" t="e">
        <f>VLOOKUP(B209,Product_Type!$B$2:$I$695,8,FALSE)</f>
        <v>#N/A</v>
      </c>
      <c r="W209" s="15" t="e">
        <f t="shared" si="38"/>
        <v>#N/A</v>
      </c>
      <c r="X209" s="11"/>
      <c r="Y209" t="e">
        <f t="shared" si="39"/>
        <v>#N/A</v>
      </c>
      <c r="Z209" t="e">
        <f t="shared" si="40"/>
        <v>#N/A</v>
      </c>
      <c r="AA209" t="e">
        <f t="shared" si="41"/>
        <v>#N/A</v>
      </c>
      <c r="AB209">
        <f t="shared" si="42"/>
        <v>0</v>
      </c>
      <c r="AC209" s="16">
        <f t="shared" si="43"/>
        <v>0</v>
      </c>
      <c r="AE209" s="15" t="e">
        <f t="shared" si="33"/>
        <v>#N/A</v>
      </c>
    </row>
    <row r="210" spans="1:31">
      <c r="A210" t="s">
        <v>154</v>
      </c>
      <c r="B210" t="s">
        <v>235</v>
      </c>
      <c r="C210">
        <v>12</v>
      </c>
      <c r="D210" t="s">
        <v>1118</v>
      </c>
      <c r="E210">
        <v>5</v>
      </c>
      <c r="F210">
        <v>60</v>
      </c>
      <c r="G210" t="s">
        <v>852</v>
      </c>
      <c r="H210">
        <v>1</v>
      </c>
      <c r="I210">
        <v>10</v>
      </c>
      <c r="K210">
        <v>0</v>
      </c>
      <c r="L210">
        <v>0</v>
      </c>
      <c r="M210">
        <v>100</v>
      </c>
      <c r="N210">
        <f>_xlfn.IFNA((VLOOKUP(B210,Product_Type!$B$2:$I$695,3,FALSE)+VLOOKUP(B210,Product_Type!$B$2:$I$695,4,FALSE))*C210,0)</f>
        <v>36</v>
      </c>
      <c r="O210">
        <f>_xlfn.IFNA((VLOOKUP(D210,Product_Type!$B$2:$I$695,3,FALSE)+VLOOKUP(D210,Product_Type!$B$2:$I$695,4,FALSE))*E210,0)</f>
        <v>9.5</v>
      </c>
      <c r="P210">
        <f>_xlfn.IFNA((VLOOKUP(G210,Product_Type!$B$2:$I$695,3,FALSE)+VLOOKUP(G210,Product_Type!$B$2:$I$695,4,FALSE))*H210,0)</f>
        <v>0.3</v>
      </c>
      <c r="Q210">
        <f>_xlfn.IFNA((VLOOKUP(J210,Product_Type!$B$2:$I$695,3,FALSE)+VLOOKUP(J210,Product_Type!$B$2:$I$695,4,FALSE))*K210,0)</f>
        <v>0</v>
      </c>
      <c r="R210">
        <f t="shared" si="34"/>
        <v>9.8000000000000007</v>
      </c>
      <c r="S210">
        <f t="shared" si="35"/>
        <v>26.2</v>
      </c>
      <c r="T210" s="3">
        <f t="shared" si="36"/>
        <v>0.72777777777777775</v>
      </c>
      <c r="U210" s="5">
        <f t="shared" si="37"/>
        <v>2.1833333333333331</v>
      </c>
      <c r="V210">
        <f>VLOOKUP(B210,Product_Type!$B$2:$I$695,8,FALSE)</f>
        <v>8.1999999999999993</v>
      </c>
      <c r="W210" s="15">
        <f t="shared" si="38"/>
        <v>17.903333333333329</v>
      </c>
      <c r="X210" s="11"/>
      <c r="Y210">
        <f t="shared" si="39"/>
        <v>3.4166666666666665</v>
      </c>
      <c r="Z210">
        <f t="shared" si="40"/>
        <v>0.68333333333333324</v>
      </c>
      <c r="AA210">
        <f t="shared" si="41"/>
        <v>0</v>
      </c>
      <c r="AB210">
        <f t="shared" si="42"/>
        <v>0</v>
      </c>
      <c r="AC210" s="16">
        <f t="shared" si="43"/>
        <v>0</v>
      </c>
      <c r="AE210" s="15">
        <f t="shared" si="33"/>
        <v>17.903333333333329</v>
      </c>
    </row>
    <row r="211" spans="1:31">
      <c r="A211" t="s">
        <v>154</v>
      </c>
      <c r="B211" t="s">
        <v>203</v>
      </c>
      <c r="C211">
        <v>5</v>
      </c>
      <c r="D211" t="s">
        <v>846</v>
      </c>
      <c r="E211">
        <v>3</v>
      </c>
      <c r="F211">
        <v>40</v>
      </c>
      <c r="G211" t="s">
        <v>860</v>
      </c>
      <c r="H211">
        <v>1</v>
      </c>
      <c r="I211">
        <v>10</v>
      </c>
      <c r="K211">
        <v>0</v>
      </c>
      <c r="L211">
        <v>0</v>
      </c>
      <c r="M211">
        <v>100</v>
      </c>
      <c r="N211">
        <f>_xlfn.IFNA((VLOOKUP(B211,Product_Type!$B$2:$I$695,3,FALSE)+VLOOKUP(B211,Product_Type!$B$2:$I$695,4,FALSE))*C211,0)</f>
        <v>14</v>
      </c>
      <c r="O211">
        <f>_xlfn.IFNA((VLOOKUP(D211,Product_Type!$B$2:$I$695,3,FALSE)+VLOOKUP(D211,Product_Type!$B$2:$I$695,4,FALSE))*E211,0)</f>
        <v>6</v>
      </c>
      <c r="P211">
        <f>_xlfn.IFNA((VLOOKUP(G211,Product_Type!$B$2:$I$695,3,FALSE)+VLOOKUP(G211,Product_Type!$B$2:$I$695,4,FALSE))*H211,0)</f>
        <v>1</v>
      </c>
      <c r="Q211">
        <f>_xlfn.IFNA((VLOOKUP(J211,Product_Type!$B$2:$I$695,3,FALSE)+VLOOKUP(J211,Product_Type!$B$2:$I$695,4,FALSE))*K211,0)</f>
        <v>0</v>
      </c>
      <c r="R211">
        <f t="shared" si="34"/>
        <v>7</v>
      </c>
      <c r="S211">
        <f t="shared" si="35"/>
        <v>7</v>
      </c>
      <c r="T211" s="3">
        <f t="shared" si="36"/>
        <v>0.5</v>
      </c>
      <c r="U211" s="5">
        <f t="shared" si="37"/>
        <v>1.4</v>
      </c>
      <c r="V211">
        <f>VLOOKUP(B211,Product_Type!$B$2:$I$695,8,FALSE)</f>
        <v>5</v>
      </c>
      <c r="W211" s="15">
        <f t="shared" si="38"/>
        <v>7</v>
      </c>
      <c r="X211" s="11"/>
      <c r="Y211">
        <f t="shared" si="39"/>
        <v>3</v>
      </c>
      <c r="Z211">
        <f t="shared" si="40"/>
        <v>1</v>
      </c>
      <c r="AA211">
        <f t="shared" si="41"/>
        <v>0</v>
      </c>
      <c r="AB211">
        <f t="shared" si="42"/>
        <v>0</v>
      </c>
      <c r="AC211" s="16">
        <f t="shared" si="43"/>
        <v>0</v>
      </c>
      <c r="AE211" s="15">
        <f t="shared" si="33"/>
        <v>7</v>
      </c>
    </row>
    <row r="212" spans="1:31">
      <c r="A212" t="s">
        <v>154</v>
      </c>
      <c r="B212" t="s">
        <v>160</v>
      </c>
      <c r="C212">
        <v>20</v>
      </c>
      <c r="D212" t="s">
        <v>720</v>
      </c>
      <c r="E212">
        <v>1</v>
      </c>
      <c r="F212">
        <v>15</v>
      </c>
      <c r="G212" t="s">
        <v>543</v>
      </c>
      <c r="H212">
        <v>1</v>
      </c>
      <c r="I212">
        <v>20</v>
      </c>
      <c r="J212" t="s">
        <v>559</v>
      </c>
      <c r="K212">
        <v>1</v>
      </c>
      <c r="L212">
        <v>20</v>
      </c>
      <c r="M212">
        <v>100</v>
      </c>
      <c r="N212">
        <f>_xlfn.IFNA((VLOOKUP(B212,Product_Type!$B$2:$I$695,3,FALSE)+VLOOKUP(B212,Product_Type!$B$2:$I$695,4,FALSE))*C212,0)</f>
        <v>0</v>
      </c>
      <c r="O212">
        <f>_xlfn.IFNA((VLOOKUP(D212,Product_Type!$B$2:$I$695,3,FALSE)+VLOOKUP(D212,Product_Type!$B$2:$I$695,4,FALSE))*E212,0)</f>
        <v>1.5</v>
      </c>
      <c r="P212">
        <f>_xlfn.IFNA((VLOOKUP(G212,Product_Type!$B$2:$I$695,3,FALSE)+VLOOKUP(G212,Product_Type!$B$2:$I$695,4,FALSE))*H212,0)</f>
        <v>15</v>
      </c>
      <c r="Q212">
        <f>_xlfn.IFNA((VLOOKUP(J212,Product_Type!$B$2:$I$695,3,FALSE)+VLOOKUP(J212,Product_Type!$B$2:$I$695,4,FALSE))*K212,0)</f>
        <v>6</v>
      </c>
      <c r="R212">
        <f t="shared" si="34"/>
        <v>22.5</v>
      </c>
      <c r="S212">
        <f t="shared" si="35"/>
        <v>-22.5</v>
      </c>
      <c r="T212" s="3" t="e">
        <f t="shared" si="36"/>
        <v>#DIV/0!</v>
      </c>
      <c r="U212" s="5">
        <f t="shared" si="37"/>
        <v>-1.125</v>
      </c>
      <c r="V212" t="e">
        <f>VLOOKUP(B212,Product_Type!$B$2:$I$695,8,FALSE)</f>
        <v>#N/A</v>
      </c>
      <c r="W212" s="15" t="e">
        <f t="shared" si="38"/>
        <v>#N/A</v>
      </c>
      <c r="X212" s="11"/>
      <c r="Y212" t="e">
        <f t="shared" si="39"/>
        <v>#N/A</v>
      </c>
      <c r="Z212" t="e">
        <f t="shared" si="40"/>
        <v>#N/A</v>
      </c>
      <c r="AA212" t="e">
        <f t="shared" si="41"/>
        <v>#N/A</v>
      </c>
      <c r="AB212">
        <f t="shared" si="42"/>
        <v>0</v>
      </c>
      <c r="AC212" s="16">
        <f t="shared" si="43"/>
        <v>0</v>
      </c>
      <c r="AE212" s="15" t="e">
        <f t="shared" si="33"/>
        <v>#N/A</v>
      </c>
    </row>
    <row r="213" spans="1:31">
      <c r="A213" t="s">
        <v>154</v>
      </c>
      <c r="B213" t="s">
        <v>179</v>
      </c>
      <c r="C213">
        <v>5</v>
      </c>
      <c r="D213" t="s">
        <v>860</v>
      </c>
      <c r="E213">
        <v>1</v>
      </c>
      <c r="F213">
        <v>10</v>
      </c>
      <c r="G213" t="s">
        <v>728</v>
      </c>
      <c r="H213">
        <v>2</v>
      </c>
      <c r="I213">
        <v>35</v>
      </c>
      <c r="K213">
        <v>0</v>
      </c>
      <c r="L213">
        <v>0</v>
      </c>
      <c r="M213">
        <v>100</v>
      </c>
      <c r="N213">
        <f>_xlfn.IFNA((VLOOKUP(B213,Product_Type!$B$2:$I$695,3,FALSE)+VLOOKUP(B213,Product_Type!$B$2:$I$695,4,FALSE))*C213,0)</f>
        <v>45</v>
      </c>
      <c r="O213">
        <f>_xlfn.IFNA((VLOOKUP(D213,Product_Type!$B$2:$I$695,3,FALSE)+VLOOKUP(D213,Product_Type!$B$2:$I$695,4,FALSE))*E213,0)</f>
        <v>1</v>
      </c>
      <c r="P213">
        <f>_xlfn.IFNA((VLOOKUP(G213,Product_Type!$B$2:$I$695,3,FALSE)+VLOOKUP(G213,Product_Type!$B$2:$I$695,4,FALSE))*H213,0)</f>
        <v>12</v>
      </c>
      <c r="Q213">
        <f>_xlfn.IFNA((VLOOKUP(J213,Product_Type!$B$2:$I$695,3,FALSE)+VLOOKUP(J213,Product_Type!$B$2:$I$695,4,FALSE))*K213,0)</f>
        <v>0</v>
      </c>
      <c r="R213">
        <f t="shared" si="34"/>
        <v>13</v>
      </c>
      <c r="S213">
        <f t="shared" si="35"/>
        <v>32</v>
      </c>
      <c r="T213" s="3">
        <f t="shared" si="36"/>
        <v>0.71111111111111114</v>
      </c>
      <c r="U213" s="5">
        <f t="shared" si="37"/>
        <v>6.4</v>
      </c>
      <c r="V213">
        <f>VLOOKUP(B213,Product_Type!$B$2:$I$695,8,FALSE)</f>
        <v>3</v>
      </c>
      <c r="W213" s="15">
        <f t="shared" si="38"/>
        <v>19.200000000000003</v>
      </c>
      <c r="X213" s="11"/>
      <c r="Y213">
        <f t="shared" si="39"/>
        <v>0.60000000000000009</v>
      </c>
      <c r="Z213">
        <f t="shared" si="40"/>
        <v>1.2000000000000002</v>
      </c>
      <c r="AA213">
        <f t="shared" si="41"/>
        <v>0</v>
      </c>
      <c r="AB213" t="e">
        <f t="shared" si="42"/>
        <v>#N/A</v>
      </c>
      <c r="AC213" s="16" t="e">
        <f t="shared" si="43"/>
        <v>#N/A</v>
      </c>
      <c r="AE213" s="15" t="e">
        <f t="shared" si="33"/>
        <v>#N/A</v>
      </c>
    </row>
    <row r="214" spans="1:31">
      <c r="A214" t="s">
        <v>154</v>
      </c>
      <c r="B214" t="s">
        <v>178</v>
      </c>
      <c r="C214">
        <v>30</v>
      </c>
      <c r="D214" t="s">
        <v>283</v>
      </c>
      <c r="E214">
        <v>6</v>
      </c>
      <c r="F214">
        <v>50</v>
      </c>
      <c r="G214" t="s">
        <v>852</v>
      </c>
      <c r="H214">
        <v>1</v>
      </c>
      <c r="I214">
        <v>5</v>
      </c>
      <c r="J214" t="s">
        <v>726</v>
      </c>
      <c r="K214">
        <v>1</v>
      </c>
      <c r="L214">
        <v>10</v>
      </c>
      <c r="M214">
        <v>100</v>
      </c>
      <c r="N214">
        <f>_xlfn.IFNA((VLOOKUP(B214,Product_Type!$B$2:$I$695,3,FALSE)+VLOOKUP(B214,Product_Type!$B$2:$I$695,4,FALSE))*C214,0)</f>
        <v>0</v>
      </c>
      <c r="O214">
        <f>_xlfn.IFNA((VLOOKUP(D214,Product_Type!$B$2:$I$695,3,FALSE)+VLOOKUP(D214,Product_Type!$B$2:$I$695,4,FALSE))*E214,0)</f>
        <v>27</v>
      </c>
      <c r="P214">
        <f>_xlfn.IFNA((VLOOKUP(G214,Product_Type!$B$2:$I$695,3,FALSE)+VLOOKUP(G214,Product_Type!$B$2:$I$695,4,FALSE))*H214,0)</f>
        <v>0.3</v>
      </c>
      <c r="Q214">
        <f>_xlfn.IFNA((VLOOKUP(J214,Product_Type!$B$2:$I$695,3,FALSE)+VLOOKUP(J214,Product_Type!$B$2:$I$695,4,FALSE))*K214,0)</f>
        <v>0.5</v>
      </c>
      <c r="R214">
        <f t="shared" si="34"/>
        <v>27.8</v>
      </c>
      <c r="S214">
        <f t="shared" si="35"/>
        <v>-27.8</v>
      </c>
      <c r="T214" s="3" t="e">
        <f t="shared" si="36"/>
        <v>#DIV/0!</v>
      </c>
      <c r="U214" s="5">
        <f t="shared" si="37"/>
        <v>-0.92666666666666664</v>
      </c>
      <c r="V214" t="e">
        <f>VLOOKUP(B214,Product_Type!$B$2:$I$695,8,FALSE)</f>
        <v>#N/A</v>
      </c>
      <c r="W214" s="15" t="e">
        <f t="shared" si="38"/>
        <v>#N/A</v>
      </c>
      <c r="X214" s="11"/>
      <c r="Y214" t="e">
        <f t="shared" si="39"/>
        <v>#N/A</v>
      </c>
      <c r="Z214" t="e">
        <f t="shared" si="40"/>
        <v>#N/A</v>
      </c>
      <c r="AA214" t="e">
        <f t="shared" si="41"/>
        <v>#N/A</v>
      </c>
      <c r="AB214">
        <f t="shared" si="42"/>
        <v>0</v>
      </c>
      <c r="AC214" s="16">
        <f t="shared" si="43"/>
        <v>0</v>
      </c>
      <c r="AE214" s="15" t="e">
        <f t="shared" si="33"/>
        <v>#N/A</v>
      </c>
    </row>
    <row r="215" spans="1:31">
      <c r="A215" t="s">
        <v>154</v>
      </c>
      <c r="B215" t="s">
        <v>170</v>
      </c>
      <c r="C215">
        <v>5</v>
      </c>
      <c r="D215" t="s">
        <v>860</v>
      </c>
      <c r="E215">
        <v>1</v>
      </c>
      <c r="F215">
        <v>10</v>
      </c>
      <c r="G215" t="s">
        <v>724</v>
      </c>
      <c r="H215">
        <v>2</v>
      </c>
      <c r="I215">
        <v>40</v>
      </c>
      <c r="K215">
        <v>0</v>
      </c>
      <c r="L215">
        <v>0</v>
      </c>
      <c r="M215">
        <v>100</v>
      </c>
      <c r="N215">
        <f>_xlfn.IFNA((VLOOKUP(B215,Product_Type!$B$2:$I$695,3,FALSE)+VLOOKUP(B215,Product_Type!$B$2:$I$695,4,FALSE))*C215,0)</f>
        <v>0</v>
      </c>
      <c r="O215">
        <f>_xlfn.IFNA((VLOOKUP(D215,Product_Type!$B$2:$I$695,3,FALSE)+VLOOKUP(D215,Product_Type!$B$2:$I$695,4,FALSE))*E215,0)</f>
        <v>1</v>
      </c>
      <c r="P215">
        <f>_xlfn.IFNA((VLOOKUP(G215,Product_Type!$B$2:$I$695,3,FALSE)+VLOOKUP(G215,Product_Type!$B$2:$I$695,4,FALSE))*H215,0)</f>
        <v>3.6</v>
      </c>
      <c r="Q215">
        <f>_xlfn.IFNA((VLOOKUP(J215,Product_Type!$B$2:$I$695,3,FALSE)+VLOOKUP(J215,Product_Type!$B$2:$I$695,4,FALSE))*K215,0)</f>
        <v>0</v>
      </c>
      <c r="R215">
        <f t="shared" si="34"/>
        <v>4.5999999999999996</v>
      </c>
      <c r="S215">
        <f t="shared" si="35"/>
        <v>-4.5999999999999996</v>
      </c>
      <c r="T215" s="3" t="e">
        <f t="shared" si="36"/>
        <v>#DIV/0!</v>
      </c>
      <c r="U215" s="5">
        <f t="shared" si="37"/>
        <v>-0.91999999999999993</v>
      </c>
      <c r="V215" t="e">
        <f>VLOOKUP(B215,Product_Type!$B$2:$I$695,8,FALSE)</f>
        <v>#N/A</v>
      </c>
      <c r="W215" s="15" t="e">
        <f t="shared" si="38"/>
        <v>#N/A</v>
      </c>
      <c r="X215" s="11"/>
      <c r="Y215" t="e">
        <f t="shared" si="39"/>
        <v>#N/A</v>
      </c>
      <c r="Z215" t="e">
        <f t="shared" si="40"/>
        <v>#N/A</v>
      </c>
      <c r="AA215" t="e">
        <f t="shared" si="41"/>
        <v>#N/A</v>
      </c>
      <c r="AB215">
        <f t="shared" si="42"/>
        <v>0.4</v>
      </c>
      <c r="AC215" s="16">
        <f t="shared" si="43"/>
        <v>-0.36799999999999999</v>
      </c>
      <c r="AE215" s="15" t="e">
        <f t="shared" si="33"/>
        <v>#N/A</v>
      </c>
    </row>
    <row r="216" spans="1:31">
      <c r="A216" t="s">
        <v>154</v>
      </c>
      <c r="B216" t="s">
        <v>233</v>
      </c>
      <c r="C216">
        <v>6</v>
      </c>
      <c r="D216" t="s">
        <v>547</v>
      </c>
      <c r="E216">
        <v>2</v>
      </c>
      <c r="F216">
        <v>25</v>
      </c>
      <c r="G216" t="s">
        <v>559</v>
      </c>
      <c r="H216">
        <v>2</v>
      </c>
      <c r="I216">
        <v>20</v>
      </c>
      <c r="J216" t="s">
        <v>860</v>
      </c>
      <c r="K216">
        <v>1</v>
      </c>
      <c r="L216">
        <v>5</v>
      </c>
      <c r="M216">
        <v>100</v>
      </c>
      <c r="N216">
        <f>_xlfn.IFNA((VLOOKUP(B216,Product_Type!$B$2:$I$695,3,FALSE)+VLOOKUP(B216,Product_Type!$B$2:$I$695,4,FALSE))*C216,0)</f>
        <v>90</v>
      </c>
      <c r="O216">
        <f>_xlfn.IFNA((VLOOKUP(D216,Product_Type!$B$2:$I$695,3,FALSE)+VLOOKUP(D216,Product_Type!$B$2:$I$695,4,FALSE))*E216,0)</f>
        <v>28</v>
      </c>
      <c r="P216">
        <f>_xlfn.IFNA((VLOOKUP(G216,Product_Type!$B$2:$I$695,3,FALSE)+VLOOKUP(G216,Product_Type!$B$2:$I$695,4,FALSE))*H216,0)</f>
        <v>12</v>
      </c>
      <c r="Q216">
        <f>_xlfn.IFNA((VLOOKUP(J216,Product_Type!$B$2:$I$695,3,FALSE)+VLOOKUP(J216,Product_Type!$B$2:$I$695,4,FALSE))*K216,0)</f>
        <v>1</v>
      </c>
      <c r="R216">
        <f t="shared" si="34"/>
        <v>41</v>
      </c>
      <c r="S216">
        <f t="shared" si="35"/>
        <v>49</v>
      </c>
      <c r="T216" s="3">
        <f t="shared" si="36"/>
        <v>0.5444444444444444</v>
      </c>
      <c r="U216" s="5">
        <f t="shared" si="37"/>
        <v>8.1666666666666661</v>
      </c>
      <c r="V216">
        <f>VLOOKUP(B216,Product_Type!$B$2:$I$695,8,FALSE)</f>
        <v>9</v>
      </c>
      <c r="W216" s="15">
        <f t="shared" si="38"/>
        <v>73.5</v>
      </c>
      <c r="X216" s="11"/>
      <c r="Y216">
        <f t="shared" si="39"/>
        <v>3</v>
      </c>
      <c r="Z216">
        <f t="shared" si="40"/>
        <v>3</v>
      </c>
      <c r="AA216">
        <f t="shared" si="41"/>
        <v>1.5</v>
      </c>
      <c r="AB216">
        <f t="shared" si="42"/>
        <v>3.1428571428571424E-2</v>
      </c>
      <c r="AC216" s="16">
        <f t="shared" si="43"/>
        <v>0.2566666666666666</v>
      </c>
      <c r="AE216" s="15">
        <f t="shared" si="33"/>
        <v>73.756666666666661</v>
      </c>
    </row>
    <row r="217" spans="1:31">
      <c r="A217" t="s">
        <v>154</v>
      </c>
      <c r="B217" t="s">
        <v>205</v>
      </c>
      <c r="C217">
        <v>14</v>
      </c>
      <c r="D217" t="s">
        <v>569</v>
      </c>
      <c r="E217">
        <v>3</v>
      </c>
      <c r="F217">
        <v>40</v>
      </c>
      <c r="G217" t="s">
        <v>24</v>
      </c>
      <c r="H217">
        <v>1</v>
      </c>
      <c r="I217">
        <v>15</v>
      </c>
      <c r="J217" t="s">
        <v>768</v>
      </c>
      <c r="K217">
        <v>1</v>
      </c>
      <c r="L217">
        <v>5</v>
      </c>
      <c r="M217">
        <v>100</v>
      </c>
      <c r="N217">
        <f>_xlfn.IFNA((VLOOKUP(B217,Product_Type!$B$2:$I$695,3,FALSE)+VLOOKUP(B217,Product_Type!$B$2:$I$695,4,FALSE))*C217,0)</f>
        <v>56</v>
      </c>
      <c r="O217">
        <f>_xlfn.IFNA((VLOOKUP(D217,Product_Type!$B$2:$I$695,3,FALSE)+VLOOKUP(D217,Product_Type!$B$2:$I$695,4,FALSE))*E217,0)</f>
        <v>9</v>
      </c>
      <c r="P217">
        <f>_xlfn.IFNA((VLOOKUP(G217,Product_Type!$B$2:$I$695,3,FALSE)+VLOOKUP(G217,Product_Type!$B$2:$I$695,4,FALSE))*H217,0)</f>
        <v>20</v>
      </c>
      <c r="Q217">
        <f>_xlfn.IFNA((VLOOKUP(J217,Product_Type!$B$2:$I$695,3,FALSE)+VLOOKUP(J217,Product_Type!$B$2:$I$695,4,FALSE))*K217,0)</f>
        <v>1</v>
      </c>
      <c r="R217">
        <f t="shared" si="34"/>
        <v>30</v>
      </c>
      <c r="S217">
        <f t="shared" si="35"/>
        <v>26</v>
      </c>
      <c r="T217" s="3">
        <f t="shared" si="36"/>
        <v>0.4642857142857143</v>
      </c>
      <c r="U217" s="5">
        <f t="shared" si="37"/>
        <v>1.8571428571428572</v>
      </c>
      <c r="V217">
        <f>VLOOKUP(B217,Product_Type!$B$2:$I$695,8,FALSE)</f>
        <v>5.2</v>
      </c>
      <c r="W217" s="15">
        <f t="shared" si="38"/>
        <v>9.6571428571428584</v>
      </c>
      <c r="X217" s="11"/>
      <c r="Y217">
        <f t="shared" si="39"/>
        <v>1.1142857142857143</v>
      </c>
      <c r="Z217">
        <f t="shared" si="40"/>
        <v>0.37142857142857144</v>
      </c>
      <c r="AA217">
        <f t="shared" si="41"/>
        <v>0.37142857142857144</v>
      </c>
      <c r="AB217">
        <f t="shared" si="42"/>
        <v>9.5</v>
      </c>
      <c r="AC217" s="16">
        <f t="shared" si="43"/>
        <v>17.642857142857142</v>
      </c>
      <c r="AE217" s="15">
        <f t="shared" si="33"/>
        <v>27.3</v>
      </c>
    </row>
    <row r="218" spans="1:31">
      <c r="A218" t="s">
        <v>154</v>
      </c>
      <c r="B218" t="s">
        <v>162</v>
      </c>
      <c r="C218">
        <v>30</v>
      </c>
      <c r="D218" t="s">
        <v>700</v>
      </c>
      <c r="E218">
        <v>1</v>
      </c>
      <c r="F218">
        <v>10</v>
      </c>
      <c r="G218" t="s">
        <v>852</v>
      </c>
      <c r="H218">
        <v>1</v>
      </c>
      <c r="I218">
        <v>5</v>
      </c>
      <c r="J218" t="s">
        <v>1094</v>
      </c>
      <c r="K218">
        <v>4</v>
      </c>
      <c r="L218">
        <v>45</v>
      </c>
      <c r="M218">
        <v>100</v>
      </c>
      <c r="N218">
        <f>_xlfn.IFNA((VLOOKUP(B218,Product_Type!$B$2:$I$695,3,FALSE)+VLOOKUP(B218,Product_Type!$B$2:$I$695,4,FALSE))*C218,0)</f>
        <v>0</v>
      </c>
      <c r="O218">
        <f>_xlfn.IFNA((VLOOKUP(D218,Product_Type!$B$2:$I$695,3,FALSE)+VLOOKUP(D218,Product_Type!$B$2:$I$695,4,FALSE))*E218,0)</f>
        <v>1.5</v>
      </c>
      <c r="P218">
        <f>_xlfn.IFNA((VLOOKUP(G218,Product_Type!$B$2:$I$695,3,FALSE)+VLOOKUP(G218,Product_Type!$B$2:$I$695,4,FALSE))*H218,0)</f>
        <v>0.3</v>
      </c>
      <c r="Q218">
        <f>_xlfn.IFNA((VLOOKUP(J218,Product_Type!$B$2:$I$695,3,FALSE)+VLOOKUP(J218,Product_Type!$B$2:$I$695,4,FALSE))*K218,0)</f>
        <v>14</v>
      </c>
      <c r="R218">
        <f t="shared" si="34"/>
        <v>15.8</v>
      </c>
      <c r="S218">
        <f t="shared" si="35"/>
        <v>-15.8</v>
      </c>
      <c r="T218" s="3" t="e">
        <f t="shared" si="36"/>
        <v>#DIV/0!</v>
      </c>
      <c r="U218" s="5">
        <f t="shared" si="37"/>
        <v>-0.52666666666666673</v>
      </c>
      <c r="V218" t="e">
        <f>VLOOKUP(B218,Product_Type!$B$2:$I$695,8,FALSE)</f>
        <v>#N/A</v>
      </c>
      <c r="W218" s="15" t="e">
        <f t="shared" si="38"/>
        <v>#N/A</v>
      </c>
      <c r="X218" s="11"/>
      <c r="Y218" t="e">
        <f t="shared" si="39"/>
        <v>#N/A</v>
      </c>
      <c r="Z218" t="e">
        <f t="shared" si="40"/>
        <v>#N/A</v>
      </c>
      <c r="AA218" t="e">
        <f t="shared" si="41"/>
        <v>#N/A</v>
      </c>
      <c r="AB218">
        <f t="shared" si="42"/>
        <v>0</v>
      </c>
      <c r="AC218" s="16">
        <f t="shared" si="43"/>
        <v>0</v>
      </c>
      <c r="AE218" s="15" t="e">
        <f t="shared" si="33"/>
        <v>#N/A</v>
      </c>
    </row>
    <row r="219" spans="1:31">
      <c r="A219" t="s">
        <v>154</v>
      </c>
      <c r="B219" t="s">
        <v>192</v>
      </c>
      <c r="C219">
        <v>5</v>
      </c>
      <c r="D219" t="s">
        <v>850</v>
      </c>
      <c r="E219">
        <v>1</v>
      </c>
      <c r="F219">
        <v>10</v>
      </c>
      <c r="G219" t="s">
        <v>569</v>
      </c>
      <c r="H219">
        <v>1</v>
      </c>
      <c r="I219">
        <v>30</v>
      </c>
      <c r="J219" t="s">
        <v>1118</v>
      </c>
      <c r="K219">
        <v>1</v>
      </c>
      <c r="L219">
        <v>10</v>
      </c>
      <c r="M219">
        <v>100</v>
      </c>
      <c r="N219">
        <f>_xlfn.IFNA((VLOOKUP(B219,Product_Type!$B$2:$I$695,3,FALSE)+VLOOKUP(B219,Product_Type!$B$2:$I$695,4,FALSE))*C219,0)</f>
        <v>0</v>
      </c>
      <c r="O219">
        <f>_xlfn.IFNA((VLOOKUP(D219,Product_Type!$B$2:$I$695,3,FALSE)+VLOOKUP(D219,Product_Type!$B$2:$I$695,4,FALSE))*E219,0)</f>
        <v>1</v>
      </c>
      <c r="P219">
        <f>_xlfn.IFNA((VLOOKUP(G219,Product_Type!$B$2:$I$695,3,FALSE)+VLOOKUP(G219,Product_Type!$B$2:$I$695,4,FALSE))*H219,0)</f>
        <v>3</v>
      </c>
      <c r="Q219">
        <f>_xlfn.IFNA((VLOOKUP(J219,Product_Type!$B$2:$I$695,3,FALSE)+VLOOKUP(J219,Product_Type!$B$2:$I$695,4,FALSE))*K219,0)</f>
        <v>1.9</v>
      </c>
      <c r="R219">
        <f t="shared" si="34"/>
        <v>5.9</v>
      </c>
      <c r="S219">
        <f t="shared" si="35"/>
        <v>-5.9</v>
      </c>
      <c r="T219" s="3" t="e">
        <f t="shared" si="36"/>
        <v>#DIV/0!</v>
      </c>
      <c r="U219" s="5">
        <f t="shared" si="37"/>
        <v>-1.1800000000000002</v>
      </c>
      <c r="V219" t="e">
        <f>VLOOKUP(B219,Product_Type!$B$2:$I$695,8,FALSE)</f>
        <v>#N/A</v>
      </c>
      <c r="W219" s="15" t="e">
        <f t="shared" si="38"/>
        <v>#N/A</v>
      </c>
      <c r="X219" s="11"/>
      <c r="Y219" t="e">
        <f t="shared" si="39"/>
        <v>#N/A</v>
      </c>
      <c r="Z219" t="e">
        <f t="shared" si="40"/>
        <v>#N/A</v>
      </c>
      <c r="AA219" t="e">
        <f t="shared" si="41"/>
        <v>#N/A</v>
      </c>
      <c r="AB219" t="e">
        <f t="shared" si="42"/>
        <v>#N/A</v>
      </c>
      <c r="AC219" s="16" t="e">
        <f t="shared" si="43"/>
        <v>#N/A</v>
      </c>
      <c r="AE219" s="15" t="e">
        <f t="shared" si="33"/>
        <v>#N/A</v>
      </c>
    </row>
    <row r="220" spans="1:31">
      <c r="A220" t="s">
        <v>154</v>
      </c>
      <c r="B220" t="s">
        <v>177</v>
      </c>
      <c r="C220">
        <v>10</v>
      </c>
      <c r="D220" t="s">
        <v>768</v>
      </c>
      <c r="E220">
        <v>2</v>
      </c>
      <c r="F220">
        <v>55</v>
      </c>
      <c r="G220" t="s">
        <v>820</v>
      </c>
      <c r="H220">
        <v>1</v>
      </c>
      <c r="I220">
        <v>5</v>
      </c>
      <c r="K220">
        <v>0</v>
      </c>
      <c r="L220">
        <v>0</v>
      </c>
      <c r="M220">
        <v>100</v>
      </c>
      <c r="N220">
        <f>_xlfn.IFNA((VLOOKUP(B220,Product_Type!$B$2:$I$695,3,FALSE)+VLOOKUP(B220,Product_Type!$B$2:$I$695,4,FALSE))*C220,0)</f>
        <v>0</v>
      </c>
      <c r="O220">
        <f>_xlfn.IFNA((VLOOKUP(D220,Product_Type!$B$2:$I$695,3,FALSE)+VLOOKUP(D220,Product_Type!$B$2:$I$695,4,FALSE))*E220,0)</f>
        <v>2</v>
      </c>
      <c r="P220">
        <f>_xlfn.IFNA((VLOOKUP(G220,Product_Type!$B$2:$I$695,3,FALSE)+VLOOKUP(G220,Product_Type!$B$2:$I$695,4,FALSE))*H220,0)</f>
        <v>1.2</v>
      </c>
      <c r="Q220">
        <f>_xlfn.IFNA((VLOOKUP(J220,Product_Type!$B$2:$I$695,3,FALSE)+VLOOKUP(J220,Product_Type!$B$2:$I$695,4,FALSE))*K220,0)</f>
        <v>0</v>
      </c>
      <c r="R220">
        <f t="shared" si="34"/>
        <v>3.2</v>
      </c>
      <c r="S220">
        <f t="shared" si="35"/>
        <v>-3.2</v>
      </c>
      <c r="T220" s="3" t="e">
        <f t="shared" si="36"/>
        <v>#DIV/0!</v>
      </c>
      <c r="U220" s="5">
        <f t="shared" si="37"/>
        <v>-0.32</v>
      </c>
      <c r="V220" t="e">
        <f>VLOOKUP(B220,Product_Type!$B$2:$I$695,8,FALSE)</f>
        <v>#N/A</v>
      </c>
      <c r="W220" s="15" t="e">
        <f t="shared" si="38"/>
        <v>#N/A</v>
      </c>
      <c r="X220" s="11"/>
      <c r="Y220" t="e">
        <f t="shared" si="39"/>
        <v>#N/A</v>
      </c>
      <c r="Z220" t="e">
        <f t="shared" si="40"/>
        <v>#N/A</v>
      </c>
      <c r="AA220" t="e">
        <f t="shared" si="41"/>
        <v>#N/A</v>
      </c>
      <c r="AB220">
        <f t="shared" si="42"/>
        <v>0</v>
      </c>
      <c r="AC220" s="16">
        <f t="shared" si="43"/>
        <v>0</v>
      </c>
      <c r="AE220" s="15" t="e">
        <f t="shared" si="33"/>
        <v>#N/A</v>
      </c>
    </row>
    <row r="221" spans="1:31">
      <c r="A221" t="s">
        <v>154</v>
      </c>
      <c r="B221" t="s">
        <v>201</v>
      </c>
      <c r="C221">
        <v>5</v>
      </c>
      <c r="D221" t="s">
        <v>569</v>
      </c>
      <c r="E221">
        <v>1</v>
      </c>
      <c r="F221">
        <v>35</v>
      </c>
      <c r="G221" t="s">
        <v>700</v>
      </c>
      <c r="H221">
        <v>1</v>
      </c>
      <c r="I221">
        <v>10</v>
      </c>
      <c r="J221" t="s">
        <v>1102</v>
      </c>
      <c r="K221">
        <v>1</v>
      </c>
      <c r="L221">
        <v>5</v>
      </c>
      <c r="M221">
        <v>100</v>
      </c>
      <c r="N221">
        <f>_xlfn.IFNA((VLOOKUP(B221,Product_Type!$B$2:$I$695,3,FALSE)+VLOOKUP(B221,Product_Type!$B$2:$I$695,4,FALSE))*C221,0)</f>
        <v>30</v>
      </c>
      <c r="O221">
        <f>_xlfn.IFNA((VLOOKUP(D221,Product_Type!$B$2:$I$695,3,FALSE)+VLOOKUP(D221,Product_Type!$B$2:$I$695,4,FALSE))*E221,0)</f>
        <v>3</v>
      </c>
      <c r="P221">
        <f>_xlfn.IFNA((VLOOKUP(G221,Product_Type!$B$2:$I$695,3,FALSE)+VLOOKUP(G221,Product_Type!$B$2:$I$695,4,FALSE))*H221,0)</f>
        <v>1.5</v>
      </c>
      <c r="Q221">
        <f>_xlfn.IFNA((VLOOKUP(J221,Product_Type!$B$2:$I$695,3,FALSE)+VLOOKUP(J221,Product_Type!$B$2:$I$695,4,FALSE))*K221,0)</f>
        <v>3</v>
      </c>
      <c r="R221">
        <f t="shared" si="34"/>
        <v>7.5</v>
      </c>
      <c r="S221">
        <f t="shared" si="35"/>
        <v>22.5</v>
      </c>
      <c r="T221" s="3">
        <f t="shared" si="36"/>
        <v>0.75</v>
      </c>
      <c r="U221" s="5">
        <f t="shared" si="37"/>
        <v>4.5</v>
      </c>
      <c r="V221">
        <f>VLOOKUP(B221,Product_Type!$B$2:$I$695,8,FALSE)</f>
        <v>5</v>
      </c>
      <c r="W221" s="15">
        <f t="shared" si="38"/>
        <v>22.5</v>
      </c>
      <c r="X221" s="11"/>
      <c r="Y221">
        <f t="shared" si="39"/>
        <v>1</v>
      </c>
      <c r="Z221">
        <f t="shared" si="40"/>
        <v>1</v>
      </c>
      <c r="AA221">
        <f t="shared" si="41"/>
        <v>1</v>
      </c>
      <c r="AB221">
        <f t="shared" si="42"/>
        <v>0</v>
      </c>
      <c r="AC221" s="16">
        <f t="shared" si="43"/>
        <v>0</v>
      </c>
      <c r="AE221" s="15">
        <f t="shared" si="33"/>
        <v>22.5</v>
      </c>
    </row>
    <row r="222" spans="1:31">
      <c r="A222" t="s">
        <v>154</v>
      </c>
      <c r="B222" t="s">
        <v>156</v>
      </c>
      <c r="C222">
        <v>20</v>
      </c>
      <c r="D222" t="s">
        <v>692</v>
      </c>
      <c r="E222">
        <v>10</v>
      </c>
      <c r="F222">
        <v>40</v>
      </c>
      <c r="G222" t="s">
        <v>850</v>
      </c>
      <c r="H222">
        <v>1</v>
      </c>
      <c r="I222">
        <v>10</v>
      </c>
      <c r="K222">
        <v>0</v>
      </c>
      <c r="L222">
        <v>0</v>
      </c>
      <c r="M222">
        <v>100</v>
      </c>
      <c r="N222">
        <f>_xlfn.IFNA((VLOOKUP(B222,Product_Type!$B$2:$I$695,3,FALSE)+VLOOKUP(B222,Product_Type!$B$2:$I$695,4,FALSE))*C222,0)</f>
        <v>0</v>
      </c>
      <c r="O222">
        <f>_xlfn.IFNA((VLOOKUP(D222,Product_Type!$B$2:$I$695,3,FALSE)+VLOOKUP(D222,Product_Type!$B$2:$I$695,4,FALSE))*E222,0)</f>
        <v>40</v>
      </c>
      <c r="P222">
        <f>_xlfn.IFNA((VLOOKUP(G222,Product_Type!$B$2:$I$695,3,FALSE)+VLOOKUP(G222,Product_Type!$B$2:$I$695,4,FALSE))*H222,0)</f>
        <v>1</v>
      </c>
      <c r="Q222">
        <f>_xlfn.IFNA((VLOOKUP(J222,Product_Type!$B$2:$I$695,3,FALSE)+VLOOKUP(J222,Product_Type!$B$2:$I$695,4,FALSE))*K222,0)</f>
        <v>0</v>
      </c>
      <c r="R222">
        <f t="shared" si="34"/>
        <v>41</v>
      </c>
      <c r="S222">
        <f t="shared" si="35"/>
        <v>-41</v>
      </c>
      <c r="T222" s="3" t="e">
        <f t="shared" si="36"/>
        <v>#DIV/0!</v>
      </c>
      <c r="U222" s="5">
        <f t="shared" si="37"/>
        <v>-2.0499999999999998</v>
      </c>
      <c r="V222" t="e">
        <f>VLOOKUP(B222,Product_Type!$B$2:$I$695,8,FALSE)</f>
        <v>#N/A</v>
      </c>
      <c r="W222" s="15" t="e">
        <f t="shared" si="38"/>
        <v>#N/A</v>
      </c>
      <c r="X222" s="11"/>
      <c r="Y222" t="e">
        <f t="shared" si="39"/>
        <v>#N/A</v>
      </c>
      <c r="Z222" t="e">
        <f t="shared" si="40"/>
        <v>#N/A</v>
      </c>
      <c r="AA222" t="e">
        <f t="shared" si="41"/>
        <v>#N/A</v>
      </c>
      <c r="AB222">
        <f t="shared" si="42"/>
        <v>0</v>
      </c>
      <c r="AC222" s="16">
        <f t="shared" si="43"/>
        <v>0</v>
      </c>
      <c r="AE222" s="15" t="e">
        <f t="shared" si="33"/>
        <v>#N/A</v>
      </c>
    </row>
    <row r="223" spans="1:31">
      <c r="A223" t="s">
        <v>154</v>
      </c>
      <c r="B223" t="s">
        <v>249</v>
      </c>
      <c r="C223">
        <v>20</v>
      </c>
      <c r="D223" t="s">
        <v>720</v>
      </c>
      <c r="E223">
        <v>10</v>
      </c>
      <c r="F223">
        <v>40</v>
      </c>
      <c r="G223" t="s">
        <v>860</v>
      </c>
      <c r="H223">
        <v>1</v>
      </c>
      <c r="I223">
        <v>10</v>
      </c>
      <c r="K223">
        <v>0</v>
      </c>
      <c r="L223">
        <v>0</v>
      </c>
      <c r="M223">
        <v>100</v>
      </c>
      <c r="N223">
        <f>_xlfn.IFNA((VLOOKUP(B223,Product_Type!$B$2:$I$695,3,FALSE)+VLOOKUP(B223,Product_Type!$B$2:$I$695,4,FALSE))*C223,0)</f>
        <v>40</v>
      </c>
      <c r="O223">
        <f>_xlfn.IFNA((VLOOKUP(D223,Product_Type!$B$2:$I$695,3,FALSE)+VLOOKUP(D223,Product_Type!$B$2:$I$695,4,FALSE))*E223,0)</f>
        <v>15</v>
      </c>
      <c r="P223">
        <f>_xlfn.IFNA((VLOOKUP(G223,Product_Type!$B$2:$I$695,3,FALSE)+VLOOKUP(G223,Product_Type!$B$2:$I$695,4,FALSE))*H223,0)</f>
        <v>1</v>
      </c>
      <c r="Q223">
        <f>_xlfn.IFNA((VLOOKUP(J223,Product_Type!$B$2:$I$695,3,FALSE)+VLOOKUP(J223,Product_Type!$B$2:$I$695,4,FALSE))*K223,0)</f>
        <v>0</v>
      </c>
      <c r="R223">
        <f t="shared" si="34"/>
        <v>16</v>
      </c>
      <c r="S223">
        <f t="shared" si="35"/>
        <v>24</v>
      </c>
      <c r="T223" s="3">
        <f t="shared" si="36"/>
        <v>0.6</v>
      </c>
      <c r="U223" s="5">
        <f t="shared" si="37"/>
        <v>1.2</v>
      </c>
      <c r="V223">
        <f>VLOOKUP(B223,Product_Type!$B$2:$I$695,8,FALSE)</f>
        <v>40</v>
      </c>
      <c r="W223" s="15">
        <f t="shared" si="38"/>
        <v>48</v>
      </c>
      <c r="X223" s="11"/>
      <c r="Y223">
        <f t="shared" si="39"/>
        <v>20</v>
      </c>
      <c r="Z223">
        <f t="shared" si="40"/>
        <v>2</v>
      </c>
      <c r="AA223">
        <f t="shared" si="41"/>
        <v>0</v>
      </c>
      <c r="AB223">
        <f t="shared" si="42"/>
        <v>0</v>
      </c>
      <c r="AC223" s="16">
        <f t="shared" si="43"/>
        <v>0</v>
      </c>
      <c r="AE223" s="15">
        <f t="shared" si="33"/>
        <v>48</v>
      </c>
    </row>
    <row r="224" spans="1:31">
      <c r="A224" t="s">
        <v>154</v>
      </c>
      <c r="B224" t="s">
        <v>229</v>
      </c>
      <c r="C224">
        <v>15</v>
      </c>
      <c r="D224" t="s">
        <v>1118</v>
      </c>
      <c r="E224">
        <v>1</v>
      </c>
      <c r="F224">
        <v>15</v>
      </c>
      <c r="G224" t="s">
        <v>846</v>
      </c>
      <c r="H224">
        <v>2</v>
      </c>
      <c r="I224">
        <v>20</v>
      </c>
      <c r="J224" t="s">
        <v>77</v>
      </c>
      <c r="K224">
        <v>2</v>
      </c>
      <c r="L224">
        <v>45</v>
      </c>
      <c r="M224">
        <v>100</v>
      </c>
      <c r="N224">
        <f>_xlfn.IFNA((VLOOKUP(B224,Product_Type!$B$2:$I$695,3,FALSE)+VLOOKUP(B224,Product_Type!$B$2:$I$695,4,FALSE))*C224,0)</f>
        <v>30</v>
      </c>
      <c r="O224">
        <f>_xlfn.IFNA((VLOOKUP(D224,Product_Type!$B$2:$I$695,3,FALSE)+VLOOKUP(D224,Product_Type!$B$2:$I$695,4,FALSE))*E224,0)</f>
        <v>1.9</v>
      </c>
      <c r="P224">
        <f>_xlfn.IFNA((VLOOKUP(G224,Product_Type!$B$2:$I$695,3,FALSE)+VLOOKUP(G224,Product_Type!$B$2:$I$695,4,FALSE))*H224,0)</f>
        <v>4</v>
      </c>
      <c r="Q224">
        <f>_xlfn.IFNA((VLOOKUP(J224,Product_Type!$B$2:$I$695,3,FALSE)+VLOOKUP(J224,Product_Type!$B$2:$I$695,4,FALSE))*K224,0)</f>
        <v>12</v>
      </c>
      <c r="R224">
        <f t="shared" si="34"/>
        <v>17.899999999999999</v>
      </c>
      <c r="S224">
        <f t="shared" si="35"/>
        <v>12.100000000000001</v>
      </c>
      <c r="T224" s="3">
        <f t="shared" si="36"/>
        <v>0.40333333333333338</v>
      </c>
      <c r="U224" s="5">
        <f t="shared" si="37"/>
        <v>0.80666666666666675</v>
      </c>
      <c r="V224">
        <f>VLOOKUP(B224,Product_Type!$B$2:$I$695,8,FALSE)</f>
        <v>8</v>
      </c>
      <c r="W224" s="15">
        <f t="shared" si="38"/>
        <v>6.453333333333334</v>
      </c>
      <c r="X224" s="11"/>
      <c r="Y224">
        <f t="shared" si="39"/>
        <v>0.53333333333333333</v>
      </c>
      <c r="Z224">
        <f t="shared" si="40"/>
        <v>1.0666666666666667</v>
      </c>
      <c r="AA224">
        <f t="shared" si="41"/>
        <v>1.0666666666666667</v>
      </c>
      <c r="AB224">
        <f t="shared" si="42"/>
        <v>0</v>
      </c>
      <c r="AC224" s="16">
        <f t="shared" si="43"/>
        <v>0</v>
      </c>
      <c r="AE224" s="15">
        <f t="shared" si="33"/>
        <v>6.453333333333334</v>
      </c>
    </row>
    <row r="225" spans="1:31">
      <c r="A225" t="s">
        <v>154</v>
      </c>
      <c r="B225" t="s">
        <v>215</v>
      </c>
      <c r="C225">
        <v>6</v>
      </c>
      <c r="D225" t="s">
        <v>307</v>
      </c>
      <c r="E225">
        <v>3</v>
      </c>
      <c r="F225">
        <v>55</v>
      </c>
      <c r="G225" t="s">
        <v>739</v>
      </c>
      <c r="H225">
        <v>1</v>
      </c>
      <c r="I225">
        <v>10</v>
      </c>
      <c r="K225">
        <v>0</v>
      </c>
      <c r="L225">
        <v>0</v>
      </c>
      <c r="M225">
        <v>100</v>
      </c>
      <c r="N225">
        <f>_xlfn.IFNA((VLOOKUP(B225,Product_Type!$B$2:$I$695,3,FALSE)+VLOOKUP(B225,Product_Type!$B$2:$I$695,4,FALSE))*C225,0)</f>
        <v>15</v>
      </c>
      <c r="O225">
        <f>_xlfn.IFNA((VLOOKUP(D225,Product_Type!$B$2:$I$695,3,FALSE)+VLOOKUP(D225,Product_Type!$B$2:$I$695,4,FALSE))*E225,0)</f>
        <v>6.6000000000000005</v>
      </c>
      <c r="P225">
        <f>_xlfn.IFNA((VLOOKUP(G225,Product_Type!$B$2:$I$695,3,FALSE)+VLOOKUP(G225,Product_Type!$B$2:$I$695,4,FALSE))*H225,0)</f>
        <v>1.2</v>
      </c>
      <c r="Q225">
        <f>_xlfn.IFNA((VLOOKUP(J225,Product_Type!$B$2:$I$695,3,FALSE)+VLOOKUP(J225,Product_Type!$B$2:$I$695,4,FALSE))*K225,0)</f>
        <v>0</v>
      </c>
      <c r="R225">
        <f t="shared" si="34"/>
        <v>7.8000000000000007</v>
      </c>
      <c r="S225">
        <f t="shared" si="35"/>
        <v>7.1999999999999993</v>
      </c>
      <c r="T225" s="3">
        <f t="shared" si="36"/>
        <v>0.47999999999999993</v>
      </c>
      <c r="U225" s="5">
        <f t="shared" si="37"/>
        <v>1.2</v>
      </c>
      <c r="V225">
        <f>VLOOKUP(B225,Product_Type!$B$2:$I$695,8,FALSE)</f>
        <v>6</v>
      </c>
      <c r="W225" s="15">
        <f t="shared" si="38"/>
        <v>7.1999999999999993</v>
      </c>
      <c r="X225" s="11"/>
      <c r="Y225">
        <f t="shared" si="39"/>
        <v>3</v>
      </c>
      <c r="Z225">
        <f t="shared" si="40"/>
        <v>1</v>
      </c>
      <c r="AA225">
        <f t="shared" si="41"/>
        <v>0</v>
      </c>
      <c r="AB225">
        <f t="shared" si="42"/>
        <v>0</v>
      </c>
      <c r="AC225" s="16">
        <f t="shared" si="43"/>
        <v>0</v>
      </c>
      <c r="AE225" s="15">
        <f t="shared" si="33"/>
        <v>7.1999999999999993</v>
      </c>
    </row>
    <row r="226" spans="1:31">
      <c r="A226" t="s">
        <v>154</v>
      </c>
      <c r="B226" t="s">
        <v>247</v>
      </c>
      <c r="C226">
        <v>8</v>
      </c>
      <c r="D226" t="s">
        <v>846</v>
      </c>
      <c r="E226">
        <v>2</v>
      </c>
      <c r="F226">
        <v>30</v>
      </c>
      <c r="G226" t="s">
        <v>573</v>
      </c>
      <c r="H226">
        <v>2</v>
      </c>
      <c r="I226">
        <v>30</v>
      </c>
      <c r="J226" t="s">
        <v>860</v>
      </c>
      <c r="K226">
        <v>1</v>
      </c>
      <c r="L226">
        <v>5</v>
      </c>
      <c r="M226">
        <v>100</v>
      </c>
      <c r="N226">
        <f>_xlfn.IFNA((VLOOKUP(B226,Product_Type!$B$2:$I$695,3,FALSE)+VLOOKUP(B226,Product_Type!$B$2:$I$695,4,FALSE))*C226,0)</f>
        <v>32</v>
      </c>
      <c r="O226">
        <f>_xlfn.IFNA((VLOOKUP(D226,Product_Type!$B$2:$I$695,3,FALSE)+VLOOKUP(D226,Product_Type!$B$2:$I$695,4,FALSE))*E226,0)</f>
        <v>4</v>
      </c>
      <c r="P226">
        <f>_xlfn.IFNA((VLOOKUP(G226,Product_Type!$B$2:$I$695,3,FALSE)+VLOOKUP(G226,Product_Type!$B$2:$I$695,4,FALSE))*H226,0)</f>
        <v>4</v>
      </c>
      <c r="Q226">
        <f>_xlfn.IFNA((VLOOKUP(J226,Product_Type!$B$2:$I$695,3,FALSE)+VLOOKUP(J226,Product_Type!$B$2:$I$695,4,FALSE))*K226,0)</f>
        <v>1</v>
      </c>
      <c r="R226">
        <f t="shared" si="34"/>
        <v>9</v>
      </c>
      <c r="S226">
        <f t="shared" si="35"/>
        <v>23</v>
      </c>
      <c r="T226" s="3">
        <f t="shared" si="36"/>
        <v>0.71875</v>
      </c>
      <c r="U226" s="5">
        <f t="shared" si="37"/>
        <v>2.875</v>
      </c>
      <c r="V226">
        <f>VLOOKUP(B226,Product_Type!$B$2:$I$695,8,FALSE)</f>
        <v>3</v>
      </c>
      <c r="W226" s="15">
        <f t="shared" si="38"/>
        <v>8.625</v>
      </c>
      <c r="X226" s="11"/>
      <c r="Y226">
        <f t="shared" si="39"/>
        <v>0.75</v>
      </c>
      <c r="Z226">
        <f t="shared" si="40"/>
        <v>0.75</v>
      </c>
      <c r="AA226">
        <f t="shared" si="41"/>
        <v>0.375</v>
      </c>
      <c r="AB226" t="e">
        <f t="shared" si="42"/>
        <v>#N/A</v>
      </c>
      <c r="AC226" s="16" t="e">
        <f t="shared" si="43"/>
        <v>#N/A</v>
      </c>
      <c r="AE226" s="15" t="e">
        <f t="shared" si="33"/>
        <v>#N/A</v>
      </c>
    </row>
    <row r="227" spans="1:31">
      <c r="A227" t="s">
        <v>154</v>
      </c>
      <c r="B227" t="s">
        <v>172</v>
      </c>
      <c r="C227">
        <v>5</v>
      </c>
      <c r="D227" t="s">
        <v>559</v>
      </c>
      <c r="E227">
        <v>1</v>
      </c>
      <c r="F227">
        <v>20</v>
      </c>
      <c r="G227" t="s">
        <v>720</v>
      </c>
      <c r="H227">
        <v>2</v>
      </c>
      <c r="I227">
        <v>20</v>
      </c>
      <c r="J227" t="s">
        <v>860</v>
      </c>
      <c r="K227">
        <v>1</v>
      </c>
      <c r="L227">
        <v>10</v>
      </c>
      <c r="M227">
        <v>100</v>
      </c>
      <c r="N227">
        <f>_xlfn.IFNA((VLOOKUP(B227,Product_Type!$B$2:$I$695,3,FALSE)+VLOOKUP(B227,Product_Type!$B$2:$I$695,4,FALSE))*C227,0)</f>
        <v>0</v>
      </c>
      <c r="O227">
        <f>_xlfn.IFNA((VLOOKUP(D227,Product_Type!$B$2:$I$695,3,FALSE)+VLOOKUP(D227,Product_Type!$B$2:$I$695,4,FALSE))*E227,0)</f>
        <v>6</v>
      </c>
      <c r="P227">
        <f>_xlfn.IFNA((VLOOKUP(G227,Product_Type!$B$2:$I$695,3,FALSE)+VLOOKUP(G227,Product_Type!$B$2:$I$695,4,FALSE))*H227,0)</f>
        <v>3</v>
      </c>
      <c r="Q227">
        <f>_xlfn.IFNA((VLOOKUP(J227,Product_Type!$B$2:$I$695,3,FALSE)+VLOOKUP(J227,Product_Type!$B$2:$I$695,4,FALSE))*K227,0)</f>
        <v>1</v>
      </c>
      <c r="R227">
        <f t="shared" si="34"/>
        <v>10</v>
      </c>
      <c r="S227">
        <f t="shared" si="35"/>
        <v>-10</v>
      </c>
      <c r="T227" s="3" t="e">
        <f t="shared" si="36"/>
        <v>#DIV/0!</v>
      </c>
      <c r="U227" s="5">
        <f t="shared" si="37"/>
        <v>-2</v>
      </c>
      <c r="V227" t="e">
        <f>VLOOKUP(B227,Product_Type!$B$2:$I$695,8,FALSE)</f>
        <v>#N/A</v>
      </c>
      <c r="W227" s="15" t="e">
        <f t="shared" si="38"/>
        <v>#N/A</v>
      </c>
      <c r="X227" s="11"/>
      <c r="Y227" t="e">
        <f t="shared" si="39"/>
        <v>#N/A</v>
      </c>
      <c r="Z227" t="e">
        <f t="shared" si="40"/>
        <v>#N/A</v>
      </c>
      <c r="AA227" t="e">
        <f t="shared" si="41"/>
        <v>#N/A</v>
      </c>
      <c r="AB227">
        <f t="shared" si="42"/>
        <v>0</v>
      </c>
      <c r="AC227" s="16">
        <f t="shared" si="43"/>
        <v>0</v>
      </c>
      <c r="AE227" s="15" t="e">
        <f t="shared" si="33"/>
        <v>#N/A</v>
      </c>
    </row>
    <row r="228" spans="1:31">
      <c r="A228" t="s">
        <v>154</v>
      </c>
      <c r="B228" t="s">
        <v>245</v>
      </c>
      <c r="C228">
        <v>4</v>
      </c>
      <c r="D228" t="s">
        <v>305</v>
      </c>
      <c r="E228">
        <v>3</v>
      </c>
      <c r="F228">
        <v>50</v>
      </c>
      <c r="G228" t="s">
        <v>852</v>
      </c>
      <c r="H228">
        <v>1</v>
      </c>
      <c r="I228">
        <v>5</v>
      </c>
      <c r="K228">
        <v>0</v>
      </c>
      <c r="L228">
        <v>0</v>
      </c>
      <c r="M228">
        <v>100</v>
      </c>
      <c r="N228">
        <f>_xlfn.IFNA((VLOOKUP(B228,Product_Type!$B$2:$I$695,3,FALSE)+VLOOKUP(B228,Product_Type!$B$2:$I$695,4,FALSE))*C228,0)</f>
        <v>12</v>
      </c>
      <c r="O228">
        <f>_xlfn.IFNA((VLOOKUP(D228,Product_Type!$B$2:$I$695,3,FALSE)+VLOOKUP(D228,Product_Type!$B$2:$I$695,4,FALSE))*E228,0)</f>
        <v>12</v>
      </c>
      <c r="P228">
        <f>_xlfn.IFNA((VLOOKUP(G228,Product_Type!$B$2:$I$695,3,FALSE)+VLOOKUP(G228,Product_Type!$B$2:$I$695,4,FALSE))*H228,0)</f>
        <v>0.3</v>
      </c>
      <c r="Q228">
        <f>_xlfn.IFNA((VLOOKUP(J228,Product_Type!$B$2:$I$695,3,FALSE)+VLOOKUP(J228,Product_Type!$B$2:$I$695,4,FALSE))*K228,0)</f>
        <v>0</v>
      </c>
      <c r="R228">
        <f t="shared" si="34"/>
        <v>12.3</v>
      </c>
      <c r="S228">
        <f t="shared" si="35"/>
        <v>-0.30000000000000071</v>
      </c>
      <c r="T228" s="3">
        <f t="shared" si="36"/>
        <v>-2.500000000000006E-2</v>
      </c>
      <c r="U228" s="5">
        <f t="shared" si="37"/>
        <v>-7.5000000000000178E-2</v>
      </c>
      <c r="V228">
        <f>VLOOKUP(B228,Product_Type!$B$2:$I$695,8,FALSE)</f>
        <v>4</v>
      </c>
      <c r="W228" s="15">
        <f t="shared" si="38"/>
        <v>-0.30000000000000071</v>
      </c>
      <c r="X228" s="11"/>
      <c r="Y228">
        <f t="shared" si="39"/>
        <v>3</v>
      </c>
      <c r="Z228">
        <f t="shared" si="40"/>
        <v>1</v>
      </c>
      <c r="AA228">
        <f t="shared" si="41"/>
        <v>0</v>
      </c>
      <c r="AB228" t="e">
        <f t="shared" si="42"/>
        <v>#N/A</v>
      </c>
      <c r="AC228" s="16" t="e">
        <f t="shared" si="43"/>
        <v>#N/A</v>
      </c>
      <c r="AE228" s="15" t="e">
        <f t="shared" si="33"/>
        <v>#N/A</v>
      </c>
    </row>
    <row r="229" spans="1:31">
      <c r="A229" t="s">
        <v>154</v>
      </c>
      <c r="B229" t="s">
        <v>171</v>
      </c>
      <c r="C229">
        <v>5</v>
      </c>
      <c r="D229" t="s">
        <v>567</v>
      </c>
      <c r="E229">
        <v>3</v>
      </c>
      <c r="F229">
        <v>35</v>
      </c>
      <c r="G229" t="s">
        <v>846</v>
      </c>
      <c r="H229">
        <v>1</v>
      </c>
      <c r="I229">
        <v>10</v>
      </c>
      <c r="K229">
        <v>0</v>
      </c>
      <c r="L229">
        <v>0</v>
      </c>
      <c r="M229">
        <v>100</v>
      </c>
      <c r="N229">
        <f>_xlfn.IFNA((VLOOKUP(B229,Product_Type!$B$2:$I$695,3,FALSE)+VLOOKUP(B229,Product_Type!$B$2:$I$695,4,FALSE))*C229,0)</f>
        <v>0</v>
      </c>
      <c r="O229">
        <f>_xlfn.IFNA((VLOOKUP(D229,Product_Type!$B$2:$I$695,3,FALSE)+VLOOKUP(D229,Product_Type!$B$2:$I$695,4,FALSE))*E229,0)</f>
        <v>9</v>
      </c>
      <c r="P229">
        <f>_xlfn.IFNA((VLOOKUP(G229,Product_Type!$B$2:$I$695,3,FALSE)+VLOOKUP(G229,Product_Type!$B$2:$I$695,4,FALSE))*H229,0)</f>
        <v>2</v>
      </c>
      <c r="Q229">
        <f>_xlfn.IFNA((VLOOKUP(J229,Product_Type!$B$2:$I$695,3,FALSE)+VLOOKUP(J229,Product_Type!$B$2:$I$695,4,FALSE))*K229,0)</f>
        <v>0</v>
      </c>
      <c r="R229">
        <f t="shared" si="34"/>
        <v>11</v>
      </c>
      <c r="S229">
        <f t="shared" si="35"/>
        <v>-11</v>
      </c>
      <c r="T229" s="3" t="e">
        <f t="shared" si="36"/>
        <v>#DIV/0!</v>
      </c>
      <c r="U229" s="5">
        <f t="shared" si="37"/>
        <v>-2.2000000000000002</v>
      </c>
      <c r="V229" t="e">
        <f>VLOOKUP(B229,Product_Type!$B$2:$I$695,8,FALSE)</f>
        <v>#N/A</v>
      </c>
      <c r="W229" s="15" t="e">
        <f t="shared" si="38"/>
        <v>#N/A</v>
      </c>
      <c r="X229" s="11"/>
      <c r="Y229" t="e">
        <f t="shared" si="39"/>
        <v>#N/A</v>
      </c>
      <c r="Z229" t="e">
        <f t="shared" si="40"/>
        <v>#N/A</v>
      </c>
      <c r="AA229" t="e">
        <f t="shared" si="41"/>
        <v>#N/A</v>
      </c>
      <c r="AB229">
        <f t="shared" si="42"/>
        <v>0</v>
      </c>
      <c r="AC229" s="16">
        <f t="shared" si="43"/>
        <v>0</v>
      </c>
      <c r="AE229" s="15" t="e">
        <f t="shared" si="33"/>
        <v>#N/A</v>
      </c>
    </row>
    <row r="230" spans="1:31">
      <c r="A230" t="s">
        <v>154</v>
      </c>
      <c r="B230" t="s">
        <v>213</v>
      </c>
      <c r="C230">
        <v>10</v>
      </c>
      <c r="D230" t="s">
        <v>714</v>
      </c>
      <c r="E230">
        <v>5</v>
      </c>
      <c r="F230">
        <v>50</v>
      </c>
      <c r="G230" t="s">
        <v>850</v>
      </c>
      <c r="H230">
        <v>1</v>
      </c>
      <c r="I230">
        <v>5</v>
      </c>
      <c r="J230" t="s">
        <v>245</v>
      </c>
      <c r="K230">
        <v>1</v>
      </c>
      <c r="L230">
        <v>20</v>
      </c>
      <c r="M230">
        <v>100</v>
      </c>
      <c r="N230">
        <f>_xlfn.IFNA((VLOOKUP(B230,Product_Type!$B$2:$I$695,3,FALSE)+VLOOKUP(B230,Product_Type!$B$2:$I$695,4,FALSE))*C230,0)</f>
        <v>60</v>
      </c>
      <c r="O230">
        <f>_xlfn.IFNA((VLOOKUP(D230,Product_Type!$B$2:$I$695,3,FALSE)+VLOOKUP(D230,Product_Type!$B$2:$I$695,4,FALSE))*E230,0)</f>
        <v>25</v>
      </c>
      <c r="P230">
        <f>_xlfn.IFNA((VLOOKUP(G230,Product_Type!$B$2:$I$695,3,FALSE)+VLOOKUP(G230,Product_Type!$B$2:$I$695,4,FALSE))*H230,0)</f>
        <v>1</v>
      </c>
      <c r="Q230">
        <f>_xlfn.IFNA((VLOOKUP(J230,Product_Type!$B$2:$I$695,3,FALSE)+VLOOKUP(J230,Product_Type!$B$2:$I$695,4,FALSE))*K230,0)</f>
        <v>3</v>
      </c>
      <c r="R230">
        <f t="shared" si="34"/>
        <v>29</v>
      </c>
      <c r="S230">
        <f t="shared" si="35"/>
        <v>31</v>
      </c>
      <c r="T230" s="3">
        <f t="shared" si="36"/>
        <v>0.51666666666666672</v>
      </c>
      <c r="U230" s="5">
        <f t="shared" si="37"/>
        <v>3.1</v>
      </c>
      <c r="V230">
        <f>VLOOKUP(B230,Product_Type!$B$2:$I$695,8,FALSE)</f>
        <v>6</v>
      </c>
      <c r="W230" s="15">
        <f t="shared" si="38"/>
        <v>18.600000000000001</v>
      </c>
      <c r="X230" s="11"/>
      <c r="Y230">
        <f t="shared" si="39"/>
        <v>3</v>
      </c>
      <c r="Z230">
        <f t="shared" si="40"/>
        <v>0.60000000000000009</v>
      </c>
      <c r="AA230">
        <f t="shared" si="41"/>
        <v>0.60000000000000009</v>
      </c>
      <c r="AB230">
        <f t="shared" si="42"/>
        <v>0</v>
      </c>
      <c r="AC230" s="16">
        <f t="shared" si="43"/>
        <v>0</v>
      </c>
      <c r="AE230" s="15">
        <f t="shared" si="33"/>
        <v>18.600000000000001</v>
      </c>
    </row>
    <row r="231" spans="1:31">
      <c r="A231" t="s">
        <v>154</v>
      </c>
      <c r="B231" t="s">
        <v>211</v>
      </c>
      <c r="C231">
        <v>50</v>
      </c>
      <c r="D231" t="s">
        <v>573</v>
      </c>
      <c r="E231">
        <v>10</v>
      </c>
      <c r="F231">
        <v>30</v>
      </c>
      <c r="G231" t="s">
        <v>245</v>
      </c>
      <c r="H231">
        <v>2</v>
      </c>
      <c r="I231">
        <v>15</v>
      </c>
      <c r="J231" t="s">
        <v>850</v>
      </c>
      <c r="K231">
        <v>1</v>
      </c>
      <c r="L231">
        <v>5</v>
      </c>
      <c r="M231">
        <v>100</v>
      </c>
      <c r="N231">
        <f>_xlfn.IFNA((VLOOKUP(B231,Product_Type!$B$2:$I$695,3,FALSE)+VLOOKUP(B231,Product_Type!$B$2:$I$695,4,FALSE))*C231,0)</f>
        <v>85</v>
      </c>
      <c r="O231">
        <f>_xlfn.IFNA((VLOOKUP(D231,Product_Type!$B$2:$I$695,3,FALSE)+VLOOKUP(D231,Product_Type!$B$2:$I$695,4,FALSE))*E231,0)</f>
        <v>20</v>
      </c>
      <c r="P231">
        <f>_xlfn.IFNA((VLOOKUP(G231,Product_Type!$B$2:$I$695,3,FALSE)+VLOOKUP(G231,Product_Type!$B$2:$I$695,4,FALSE))*H231,0)</f>
        <v>6</v>
      </c>
      <c r="Q231">
        <f>_xlfn.IFNA((VLOOKUP(J231,Product_Type!$B$2:$I$695,3,FALSE)+VLOOKUP(J231,Product_Type!$B$2:$I$695,4,FALSE))*K231,0)</f>
        <v>1</v>
      </c>
      <c r="R231">
        <f t="shared" si="34"/>
        <v>27</v>
      </c>
      <c r="S231">
        <f t="shared" si="35"/>
        <v>58</v>
      </c>
      <c r="T231" s="3">
        <f t="shared" si="36"/>
        <v>0.68235294117647061</v>
      </c>
      <c r="U231" s="5">
        <f t="shared" si="37"/>
        <v>1.1599999999999999</v>
      </c>
      <c r="V231">
        <f>VLOOKUP(B231,Product_Type!$B$2:$I$695,8,FALSE)</f>
        <v>6</v>
      </c>
      <c r="W231" s="15">
        <f t="shared" si="38"/>
        <v>6.9599999999999991</v>
      </c>
      <c r="X231" s="11"/>
      <c r="Y231">
        <f t="shared" si="39"/>
        <v>1.2000000000000002</v>
      </c>
      <c r="Z231">
        <f t="shared" si="40"/>
        <v>0.24</v>
      </c>
      <c r="AA231">
        <f t="shared" si="41"/>
        <v>0.12</v>
      </c>
      <c r="AB231">
        <f t="shared" si="42"/>
        <v>0</v>
      </c>
      <c r="AC231" s="16">
        <f t="shared" si="43"/>
        <v>0</v>
      </c>
      <c r="AE231" s="15">
        <f t="shared" si="33"/>
        <v>6.9599999999999991</v>
      </c>
    </row>
    <row r="232" spans="1:31">
      <c r="A232" t="s">
        <v>154</v>
      </c>
      <c r="B232" t="s">
        <v>184</v>
      </c>
      <c r="C232">
        <v>8</v>
      </c>
      <c r="D232" t="s">
        <v>1120</v>
      </c>
      <c r="E232">
        <v>3</v>
      </c>
      <c r="F232">
        <v>25</v>
      </c>
      <c r="G232" t="s">
        <v>77</v>
      </c>
      <c r="H232">
        <v>1</v>
      </c>
      <c r="I232">
        <v>10</v>
      </c>
      <c r="J232" t="s">
        <v>225</v>
      </c>
      <c r="K232">
        <v>1</v>
      </c>
      <c r="L232">
        <v>10</v>
      </c>
      <c r="M232">
        <v>100</v>
      </c>
      <c r="N232">
        <f>_xlfn.IFNA((VLOOKUP(B232,Product_Type!$B$2:$I$695,3,FALSE)+VLOOKUP(B232,Product_Type!$B$2:$I$695,4,FALSE))*C232,0)</f>
        <v>0</v>
      </c>
      <c r="O232">
        <f>_xlfn.IFNA((VLOOKUP(D232,Product_Type!$B$2:$I$695,3,FALSE)+VLOOKUP(D232,Product_Type!$B$2:$I$695,4,FALSE))*E232,0)</f>
        <v>2.4000000000000004</v>
      </c>
      <c r="P232">
        <f>_xlfn.IFNA((VLOOKUP(G232,Product_Type!$B$2:$I$695,3,FALSE)+VLOOKUP(G232,Product_Type!$B$2:$I$695,4,FALSE))*H232,0)</f>
        <v>6</v>
      </c>
      <c r="Q232">
        <f>_xlfn.IFNA((VLOOKUP(J232,Product_Type!$B$2:$I$695,3,FALSE)+VLOOKUP(J232,Product_Type!$B$2:$I$695,4,FALSE))*K232,0)</f>
        <v>2</v>
      </c>
      <c r="R232">
        <f t="shared" si="34"/>
        <v>10.4</v>
      </c>
      <c r="S232">
        <f t="shared" si="35"/>
        <v>-10.4</v>
      </c>
      <c r="T232" s="3" t="e">
        <f t="shared" si="36"/>
        <v>#DIV/0!</v>
      </c>
      <c r="U232" s="5">
        <f t="shared" si="37"/>
        <v>-1.3</v>
      </c>
      <c r="V232" t="e">
        <f>VLOOKUP(B232,Product_Type!$B$2:$I$695,8,FALSE)</f>
        <v>#N/A</v>
      </c>
      <c r="W232" s="15" t="e">
        <f t="shared" si="38"/>
        <v>#N/A</v>
      </c>
      <c r="X232" s="11"/>
      <c r="Y232" t="e">
        <f t="shared" si="39"/>
        <v>#N/A</v>
      </c>
      <c r="Z232" t="e">
        <f t="shared" si="40"/>
        <v>#N/A</v>
      </c>
      <c r="AA232" t="e">
        <f t="shared" si="41"/>
        <v>#N/A</v>
      </c>
      <c r="AB232">
        <f t="shared" si="42"/>
        <v>0</v>
      </c>
      <c r="AC232" s="16">
        <f t="shared" si="43"/>
        <v>0</v>
      </c>
      <c r="AE232" s="15" t="e">
        <f t="shared" si="33"/>
        <v>#N/A</v>
      </c>
    </row>
    <row r="233" spans="1:31">
      <c r="A233" t="s">
        <v>154</v>
      </c>
      <c r="B233" t="s">
        <v>164</v>
      </c>
      <c r="C233">
        <v>5</v>
      </c>
      <c r="D233" t="s">
        <v>247</v>
      </c>
      <c r="E233">
        <v>1</v>
      </c>
      <c r="F233">
        <v>25</v>
      </c>
      <c r="G233" t="s">
        <v>77</v>
      </c>
      <c r="H233">
        <v>2</v>
      </c>
      <c r="I233">
        <v>25</v>
      </c>
      <c r="K233">
        <v>0</v>
      </c>
      <c r="L233">
        <v>0</v>
      </c>
      <c r="M233">
        <v>100</v>
      </c>
      <c r="N233">
        <f>_xlfn.IFNA((VLOOKUP(B233,Product_Type!$B$2:$I$695,3,FALSE)+VLOOKUP(B233,Product_Type!$B$2:$I$695,4,FALSE))*C233,0)</f>
        <v>0</v>
      </c>
      <c r="O233">
        <f>_xlfn.IFNA((VLOOKUP(D233,Product_Type!$B$2:$I$695,3,FALSE)+VLOOKUP(D233,Product_Type!$B$2:$I$695,4,FALSE))*E233,0)</f>
        <v>4</v>
      </c>
      <c r="P233">
        <f>_xlfn.IFNA((VLOOKUP(G233,Product_Type!$B$2:$I$695,3,FALSE)+VLOOKUP(G233,Product_Type!$B$2:$I$695,4,FALSE))*H233,0)</f>
        <v>12</v>
      </c>
      <c r="Q233">
        <f>_xlfn.IFNA((VLOOKUP(J233,Product_Type!$B$2:$I$695,3,FALSE)+VLOOKUP(J233,Product_Type!$B$2:$I$695,4,FALSE))*K233,0)</f>
        <v>0</v>
      </c>
      <c r="R233">
        <f t="shared" si="34"/>
        <v>16</v>
      </c>
      <c r="S233">
        <f t="shared" si="35"/>
        <v>-16</v>
      </c>
      <c r="T233" s="3" t="e">
        <f t="shared" si="36"/>
        <v>#DIV/0!</v>
      </c>
      <c r="U233" s="5">
        <f t="shared" si="37"/>
        <v>-3.2</v>
      </c>
      <c r="V233" t="e">
        <f>VLOOKUP(B233,Product_Type!$B$2:$I$695,8,FALSE)</f>
        <v>#N/A</v>
      </c>
      <c r="W233" s="15" t="e">
        <f t="shared" si="38"/>
        <v>#N/A</v>
      </c>
      <c r="X233" s="11"/>
      <c r="Y233" t="e">
        <f t="shared" si="39"/>
        <v>#N/A</v>
      </c>
      <c r="Z233" t="e">
        <f t="shared" si="40"/>
        <v>#N/A</v>
      </c>
      <c r="AA233" t="e">
        <f t="shared" si="41"/>
        <v>#N/A</v>
      </c>
      <c r="AB233">
        <f t="shared" si="42"/>
        <v>0</v>
      </c>
      <c r="AC233" s="16">
        <f t="shared" si="43"/>
        <v>0</v>
      </c>
      <c r="AE233" s="15" t="e">
        <f t="shared" si="33"/>
        <v>#N/A</v>
      </c>
    </row>
    <row r="234" spans="1:31">
      <c r="A234" t="s">
        <v>154</v>
      </c>
      <c r="B234" t="s">
        <v>173</v>
      </c>
      <c r="C234">
        <v>10</v>
      </c>
      <c r="D234" t="s">
        <v>1118</v>
      </c>
      <c r="E234">
        <v>2</v>
      </c>
      <c r="F234">
        <v>35</v>
      </c>
      <c r="G234" t="s">
        <v>181</v>
      </c>
      <c r="H234">
        <v>1</v>
      </c>
      <c r="I234">
        <v>10</v>
      </c>
      <c r="J234" t="s">
        <v>860</v>
      </c>
      <c r="K234">
        <v>1</v>
      </c>
      <c r="L234">
        <v>5</v>
      </c>
      <c r="M234">
        <v>100</v>
      </c>
      <c r="N234">
        <f>_xlfn.IFNA((VLOOKUP(B234,Product_Type!$B$2:$I$695,3,FALSE)+VLOOKUP(B234,Product_Type!$B$2:$I$695,4,FALSE))*C234,0)</f>
        <v>0</v>
      </c>
      <c r="O234">
        <f>_xlfn.IFNA((VLOOKUP(D234,Product_Type!$B$2:$I$695,3,FALSE)+VLOOKUP(D234,Product_Type!$B$2:$I$695,4,FALSE))*E234,0)</f>
        <v>3.8</v>
      </c>
      <c r="P234">
        <f>_xlfn.IFNA((VLOOKUP(G234,Product_Type!$B$2:$I$695,3,FALSE)+VLOOKUP(G234,Product_Type!$B$2:$I$695,4,FALSE))*H234,0)</f>
        <v>0</v>
      </c>
      <c r="Q234">
        <f>_xlfn.IFNA((VLOOKUP(J234,Product_Type!$B$2:$I$695,3,FALSE)+VLOOKUP(J234,Product_Type!$B$2:$I$695,4,FALSE))*K234,0)</f>
        <v>1</v>
      </c>
      <c r="R234">
        <f t="shared" si="34"/>
        <v>4.8</v>
      </c>
      <c r="S234">
        <f t="shared" si="35"/>
        <v>-4.8</v>
      </c>
      <c r="T234" s="3" t="e">
        <f t="shared" si="36"/>
        <v>#DIV/0!</v>
      </c>
      <c r="U234" s="5">
        <f t="shared" si="37"/>
        <v>-0.48</v>
      </c>
      <c r="V234" t="e">
        <f>VLOOKUP(B234,Product_Type!$B$2:$I$695,8,FALSE)</f>
        <v>#N/A</v>
      </c>
      <c r="W234" s="15" t="e">
        <f t="shared" si="38"/>
        <v>#N/A</v>
      </c>
      <c r="X234" s="11"/>
      <c r="Y234" t="e">
        <f t="shared" si="39"/>
        <v>#N/A</v>
      </c>
      <c r="Z234" t="e">
        <f t="shared" si="40"/>
        <v>#N/A</v>
      </c>
      <c r="AA234" t="e">
        <f t="shared" si="41"/>
        <v>#N/A</v>
      </c>
      <c r="AB234">
        <f t="shared" si="42"/>
        <v>0</v>
      </c>
      <c r="AC234" s="16">
        <f t="shared" si="43"/>
        <v>0</v>
      </c>
      <c r="AE234" s="15" t="e">
        <f t="shared" si="33"/>
        <v>#N/A</v>
      </c>
    </row>
    <row r="235" spans="1:31">
      <c r="A235" t="s">
        <v>154</v>
      </c>
      <c r="B235" t="s">
        <v>197</v>
      </c>
      <c r="C235">
        <v>8</v>
      </c>
      <c r="D235" t="s">
        <v>592</v>
      </c>
      <c r="E235">
        <v>5</v>
      </c>
      <c r="F235">
        <v>70</v>
      </c>
      <c r="G235" t="s">
        <v>852</v>
      </c>
      <c r="H235">
        <v>1</v>
      </c>
      <c r="I235">
        <v>10</v>
      </c>
      <c r="K235">
        <v>0</v>
      </c>
      <c r="L235">
        <v>0</v>
      </c>
      <c r="M235">
        <v>100</v>
      </c>
      <c r="N235">
        <f>_xlfn.IFNA((VLOOKUP(B235,Product_Type!$B$2:$I$695,3,FALSE)+VLOOKUP(B235,Product_Type!$B$2:$I$695,4,FALSE))*C235,0)</f>
        <v>24</v>
      </c>
      <c r="O235">
        <f>_xlfn.IFNA((VLOOKUP(D235,Product_Type!$B$2:$I$695,3,FALSE)+VLOOKUP(D235,Product_Type!$B$2:$I$695,4,FALSE))*E235,0)</f>
        <v>10</v>
      </c>
      <c r="P235">
        <f>_xlfn.IFNA((VLOOKUP(G235,Product_Type!$B$2:$I$695,3,FALSE)+VLOOKUP(G235,Product_Type!$B$2:$I$695,4,FALSE))*H235,0)</f>
        <v>0.3</v>
      </c>
      <c r="Q235">
        <f>_xlfn.IFNA((VLOOKUP(J235,Product_Type!$B$2:$I$695,3,FALSE)+VLOOKUP(J235,Product_Type!$B$2:$I$695,4,FALSE))*K235,0)</f>
        <v>0</v>
      </c>
      <c r="R235">
        <f t="shared" si="34"/>
        <v>10.3</v>
      </c>
      <c r="S235">
        <f t="shared" si="35"/>
        <v>13.7</v>
      </c>
      <c r="T235" s="3">
        <f t="shared" si="36"/>
        <v>0.5708333333333333</v>
      </c>
      <c r="U235" s="5">
        <f t="shared" si="37"/>
        <v>1.7124999999999999</v>
      </c>
      <c r="V235">
        <f>VLOOKUP(B235,Product_Type!$B$2:$I$695,8,FALSE)</f>
        <v>5</v>
      </c>
      <c r="W235" s="15">
        <f t="shared" si="38"/>
        <v>8.5625</v>
      </c>
      <c r="X235" s="11"/>
      <c r="Y235">
        <f t="shared" si="39"/>
        <v>3.125</v>
      </c>
      <c r="Z235">
        <f t="shared" si="40"/>
        <v>0.625</v>
      </c>
      <c r="AA235">
        <f t="shared" si="41"/>
        <v>0</v>
      </c>
      <c r="AB235">
        <f t="shared" si="42"/>
        <v>0</v>
      </c>
      <c r="AC235" s="16">
        <f t="shared" si="43"/>
        <v>0</v>
      </c>
      <c r="AE235" s="15">
        <f t="shared" si="33"/>
        <v>8.5625</v>
      </c>
    </row>
    <row r="236" spans="1:31">
      <c r="A236" t="s">
        <v>154</v>
      </c>
      <c r="B236" t="s">
        <v>191</v>
      </c>
      <c r="C236">
        <v>10</v>
      </c>
      <c r="D236" t="s">
        <v>850</v>
      </c>
      <c r="E236">
        <v>1</v>
      </c>
      <c r="F236">
        <v>10</v>
      </c>
      <c r="G236" t="s">
        <v>700</v>
      </c>
      <c r="H236">
        <v>2</v>
      </c>
      <c r="I236">
        <v>35</v>
      </c>
      <c r="J236" t="s">
        <v>860</v>
      </c>
      <c r="K236">
        <v>1</v>
      </c>
      <c r="L236">
        <v>5</v>
      </c>
      <c r="M236">
        <v>100</v>
      </c>
      <c r="N236">
        <f>_xlfn.IFNA((VLOOKUP(B236,Product_Type!$B$2:$I$695,3,FALSE)+VLOOKUP(B236,Product_Type!$B$2:$I$695,4,FALSE))*C236,0)</f>
        <v>0</v>
      </c>
      <c r="O236">
        <f>_xlfn.IFNA((VLOOKUP(D236,Product_Type!$B$2:$I$695,3,FALSE)+VLOOKUP(D236,Product_Type!$B$2:$I$695,4,FALSE))*E236,0)</f>
        <v>1</v>
      </c>
      <c r="P236">
        <f>_xlfn.IFNA((VLOOKUP(G236,Product_Type!$B$2:$I$695,3,FALSE)+VLOOKUP(G236,Product_Type!$B$2:$I$695,4,FALSE))*H236,0)</f>
        <v>3</v>
      </c>
      <c r="Q236">
        <f>_xlfn.IFNA((VLOOKUP(J236,Product_Type!$B$2:$I$695,3,FALSE)+VLOOKUP(J236,Product_Type!$B$2:$I$695,4,FALSE))*K236,0)</f>
        <v>1</v>
      </c>
      <c r="R236">
        <f t="shared" si="34"/>
        <v>5</v>
      </c>
      <c r="S236">
        <f t="shared" si="35"/>
        <v>-5</v>
      </c>
      <c r="T236" s="3" t="e">
        <f t="shared" si="36"/>
        <v>#DIV/0!</v>
      </c>
      <c r="U236" s="5">
        <f t="shared" si="37"/>
        <v>-0.5</v>
      </c>
      <c r="V236" t="e">
        <f>VLOOKUP(B236,Product_Type!$B$2:$I$695,8,FALSE)</f>
        <v>#N/A</v>
      </c>
      <c r="W236" s="15" t="e">
        <f t="shared" si="38"/>
        <v>#N/A</v>
      </c>
      <c r="X236" s="11"/>
      <c r="Y236" t="e">
        <f t="shared" si="39"/>
        <v>#N/A</v>
      </c>
      <c r="Z236" t="e">
        <f t="shared" si="40"/>
        <v>#N/A</v>
      </c>
      <c r="AA236" t="e">
        <f t="shared" si="41"/>
        <v>#N/A</v>
      </c>
      <c r="AB236">
        <f t="shared" si="42"/>
        <v>0</v>
      </c>
      <c r="AC236" s="16">
        <f t="shared" si="43"/>
        <v>0</v>
      </c>
      <c r="AE236" s="15" t="e">
        <f t="shared" si="33"/>
        <v>#N/A</v>
      </c>
    </row>
    <row r="237" spans="1:31">
      <c r="A237" t="s">
        <v>154</v>
      </c>
      <c r="B237" t="s">
        <v>231</v>
      </c>
      <c r="C237">
        <v>24</v>
      </c>
      <c r="D237" t="s">
        <v>243</v>
      </c>
      <c r="E237">
        <v>4</v>
      </c>
      <c r="F237">
        <v>25</v>
      </c>
      <c r="G237" t="s">
        <v>870</v>
      </c>
      <c r="H237">
        <v>2</v>
      </c>
      <c r="I237">
        <v>15</v>
      </c>
      <c r="J237" t="s">
        <v>860</v>
      </c>
      <c r="K237">
        <v>1</v>
      </c>
      <c r="L237">
        <v>5</v>
      </c>
      <c r="M237">
        <v>100</v>
      </c>
      <c r="N237">
        <f>_xlfn.IFNA((VLOOKUP(B237,Product_Type!$B$2:$I$695,3,FALSE)+VLOOKUP(B237,Product_Type!$B$2:$I$695,4,FALSE))*C237,0)</f>
        <v>93.6</v>
      </c>
      <c r="O237">
        <f>_xlfn.IFNA((VLOOKUP(D237,Product_Type!$B$2:$I$695,3,FALSE)+VLOOKUP(D237,Product_Type!$B$2:$I$695,4,FALSE))*E237,0)</f>
        <v>11.6</v>
      </c>
      <c r="P237">
        <f>_xlfn.IFNA((VLOOKUP(G237,Product_Type!$B$2:$I$695,3,FALSE)+VLOOKUP(G237,Product_Type!$B$2:$I$695,4,FALSE))*H237,0)</f>
        <v>6</v>
      </c>
      <c r="Q237">
        <f>_xlfn.IFNA((VLOOKUP(J237,Product_Type!$B$2:$I$695,3,FALSE)+VLOOKUP(J237,Product_Type!$B$2:$I$695,4,FALSE))*K237,0)</f>
        <v>1</v>
      </c>
      <c r="R237">
        <f t="shared" si="34"/>
        <v>18.600000000000001</v>
      </c>
      <c r="S237">
        <f t="shared" si="35"/>
        <v>75</v>
      </c>
      <c r="T237" s="3">
        <f t="shared" si="36"/>
        <v>0.80128205128205132</v>
      </c>
      <c r="U237" s="5">
        <f t="shared" si="37"/>
        <v>3.125</v>
      </c>
      <c r="V237">
        <f>VLOOKUP(B237,Product_Type!$B$2:$I$695,8,FALSE)</f>
        <v>8</v>
      </c>
      <c r="W237" s="15">
        <f t="shared" si="38"/>
        <v>25</v>
      </c>
      <c r="X237" s="11"/>
      <c r="Y237">
        <f t="shared" si="39"/>
        <v>1.3333333333333333</v>
      </c>
      <c r="Z237">
        <f t="shared" si="40"/>
        <v>0.66666666666666663</v>
      </c>
      <c r="AA237">
        <f t="shared" si="41"/>
        <v>0.33333333333333331</v>
      </c>
      <c r="AB237">
        <f t="shared" si="42"/>
        <v>0</v>
      </c>
      <c r="AC237" s="16">
        <f t="shared" si="43"/>
        <v>0</v>
      </c>
      <c r="AE237" s="15">
        <f t="shared" si="33"/>
        <v>25</v>
      </c>
    </row>
    <row r="238" spans="1:31">
      <c r="A238" t="s">
        <v>154</v>
      </c>
      <c r="B238" t="s">
        <v>243</v>
      </c>
      <c r="C238">
        <v>20</v>
      </c>
      <c r="D238" t="s">
        <v>718</v>
      </c>
      <c r="E238">
        <v>3</v>
      </c>
      <c r="F238">
        <v>15</v>
      </c>
      <c r="G238" t="s">
        <v>698</v>
      </c>
      <c r="H238">
        <v>1</v>
      </c>
      <c r="I238">
        <v>10</v>
      </c>
      <c r="J238" t="s">
        <v>1110</v>
      </c>
      <c r="K238">
        <v>1</v>
      </c>
      <c r="L238">
        <v>10</v>
      </c>
      <c r="M238">
        <v>100</v>
      </c>
      <c r="N238">
        <f>_xlfn.IFNA((VLOOKUP(B238,Product_Type!$B$2:$I$695,3,FALSE)+VLOOKUP(B238,Product_Type!$B$2:$I$695,4,FALSE))*C238,0)</f>
        <v>58</v>
      </c>
      <c r="O238">
        <f>_xlfn.IFNA((VLOOKUP(D238,Product_Type!$B$2:$I$695,3,FALSE)+VLOOKUP(D238,Product_Type!$B$2:$I$695,4,FALSE))*E238,0)</f>
        <v>11.100000000000001</v>
      </c>
      <c r="P238">
        <f>_xlfn.IFNA((VLOOKUP(G238,Product_Type!$B$2:$I$695,3,FALSE)+VLOOKUP(G238,Product_Type!$B$2:$I$695,4,FALSE))*H238,0)</f>
        <v>3.5</v>
      </c>
      <c r="Q238">
        <f>_xlfn.IFNA((VLOOKUP(J238,Product_Type!$B$2:$I$695,3,FALSE)+VLOOKUP(J238,Product_Type!$B$2:$I$695,4,FALSE))*K238,0)</f>
        <v>4</v>
      </c>
      <c r="R238">
        <f t="shared" si="34"/>
        <v>18.600000000000001</v>
      </c>
      <c r="S238">
        <f t="shared" si="35"/>
        <v>39.4</v>
      </c>
      <c r="T238" s="3">
        <f t="shared" si="36"/>
        <v>0.67931034482758623</v>
      </c>
      <c r="U238" s="5">
        <f t="shared" si="37"/>
        <v>1.97</v>
      </c>
      <c r="V238">
        <f>VLOOKUP(B238,Product_Type!$B$2:$I$695,8,FALSE)</f>
        <v>11</v>
      </c>
      <c r="W238" s="15">
        <f t="shared" si="38"/>
        <v>21.669999999999998</v>
      </c>
      <c r="X238" s="11"/>
      <c r="Y238">
        <f t="shared" si="39"/>
        <v>1.65</v>
      </c>
      <c r="Z238">
        <f t="shared" si="40"/>
        <v>0.55000000000000004</v>
      </c>
      <c r="AA238">
        <f t="shared" si="41"/>
        <v>0.55000000000000004</v>
      </c>
      <c r="AB238">
        <f t="shared" si="42"/>
        <v>1.3961904761904762</v>
      </c>
      <c r="AC238" s="16">
        <f t="shared" si="43"/>
        <v>2.7504952380952381</v>
      </c>
      <c r="AE238" s="15">
        <f t="shared" si="33"/>
        <v>24.420495238095235</v>
      </c>
    </row>
    <row r="239" spans="1:31">
      <c r="A239" t="s">
        <v>154</v>
      </c>
      <c r="B239" t="s">
        <v>239</v>
      </c>
      <c r="C239">
        <v>20</v>
      </c>
      <c r="D239" t="s">
        <v>1120</v>
      </c>
      <c r="E239">
        <v>5</v>
      </c>
      <c r="F239">
        <v>45</v>
      </c>
      <c r="G239" t="s">
        <v>860</v>
      </c>
      <c r="H239">
        <v>1</v>
      </c>
      <c r="I239">
        <v>10</v>
      </c>
      <c r="J239" t="s">
        <v>245</v>
      </c>
      <c r="K239">
        <v>1</v>
      </c>
      <c r="L239">
        <v>15</v>
      </c>
      <c r="M239">
        <v>100</v>
      </c>
      <c r="N239">
        <f>_xlfn.IFNA((VLOOKUP(B239,Product_Type!$B$2:$I$695,3,FALSE)+VLOOKUP(B239,Product_Type!$B$2:$I$695,4,FALSE))*C239,0)</f>
        <v>50</v>
      </c>
      <c r="O239">
        <f>_xlfn.IFNA((VLOOKUP(D239,Product_Type!$B$2:$I$695,3,FALSE)+VLOOKUP(D239,Product_Type!$B$2:$I$695,4,FALSE))*E239,0)</f>
        <v>4</v>
      </c>
      <c r="P239">
        <f>_xlfn.IFNA((VLOOKUP(G239,Product_Type!$B$2:$I$695,3,FALSE)+VLOOKUP(G239,Product_Type!$B$2:$I$695,4,FALSE))*H239,0)</f>
        <v>1</v>
      </c>
      <c r="Q239">
        <f>_xlfn.IFNA((VLOOKUP(J239,Product_Type!$B$2:$I$695,3,FALSE)+VLOOKUP(J239,Product_Type!$B$2:$I$695,4,FALSE))*K239,0)</f>
        <v>3</v>
      </c>
      <c r="R239">
        <f t="shared" si="34"/>
        <v>8</v>
      </c>
      <c r="S239">
        <f t="shared" si="35"/>
        <v>42</v>
      </c>
      <c r="T239" s="3">
        <f t="shared" si="36"/>
        <v>0.84</v>
      </c>
      <c r="U239" s="5">
        <f t="shared" si="37"/>
        <v>2.1</v>
      </c>
      <c r="V239">
        <f>VLOOKUP(B239,Product_Type!$B$2:$I$695,8,FALSE)</f>
        <v>10</v>
      </c>
      <c r="W239" s="15">
        <f t="shared" si="38"/>
        <v>21</v>
      </c>
      <c r="X239" s="11"/>
      <c r="Y239">
        <f t="shared" si="39"/>
        <v>2.5</v>
      </c>
      <c r="Z239">
        <f t="shared" si="40"/>
        <v>0.5</v>
      </c>
      <c r="AA239">
        <f t="shared" si="41"/>
        <v>0.5</v>
      </c>
      <c r="AB239">
        <f t="shared" si="42"/>
        <v>0</v>
      </c>
      <c r="AC239" s="16">
        <f t="shared" si="43"/>
        <v>0</v>
      </c>
      <c r="AE239" s="15">
        <f t="shared" si="33"/>
        <v>21</v>
      </c>
    </row>
    <row r="240" spans="1:31">
      <c r="A240" t="s">
        <v>154</v>
      </c>
      <c r="B240" t="s">
        <v>188</v>
      </c>
      <c r="C240">
        <v>10</v>
      </c>
      <c r="D240" t="s">
        <v>718</v>
      </c>
      <c r="E240">
        <v>1</v>
      </c>
      <c r="F240">
        <v>40</v>
      </c>
      <c r="G240" t="s">
        <v>860</v>
      </c>
      <c r="H240">
        <v>1</v>
      </c>
      <c r="I240">
        <v>5</v>
      </c>
      <c r="J240" t="s">
        <v>1106</v>
      </c>
      <c r="K240">
        <v>1</v>
      </c>
      <c r="L240">
        <v>5</v>
      </c>
      <c r="M240">
        <v>100</v>
      </c>
      <c r="N240">
        <f>_xlfn.IFNA((VLOOKUP(B240,Product_Type!$B$2:$I$695,3,FALSE)+VLOOKUP(B240,Product_Type!$B$2:$I$695,4,FALSE))*C240,0)</f>
        <v>0</v>
      </c>
      <c r="O240">
        <f>_xlfn.IFNA((VLOOKUP(D240,Product_Type!$B$2:$I$695,3,FALSE)+VLOOKUP(D240,Product_Type!$B$2:$I$695,4,FALSE))*E240,0)</f>
        <v>3.7</v>
      </c>
      <c r="P240">
        <f>_xlfn.IFNA((VLOOKUP(G240,Product_Type!$B$2:$I$695,3,FALSE)+VLOOKUP(G240,Product_Type!$B$2:$I$695,4,FALSE))*H240,0)</f>
        <v>1</v>
      </c>
      <c r="Q240">
        <f>_xlfn.IFNA((VLOOKUP(J240,Product_Type!$B$2:$I$695,3,FALSE)+VLOOKUP(J240,Product_Type!$B$2:$I$695,4,FALSE))*K240,0)</f>
        <v>3.5</v>
      </c>
      <c r="R240">
        <f t="shared" si="34"/>
        <v>8.1999999999999993</v>
      </c>
      <c r="S240">
        <f t="shared" si="35"/>
        <v>-8.1999999999999993</v>
      </c>
      <c r="T240" s="3" t="e">
        <f t="shared" si="36"/>
        <v>#DIV/0!</v>
      </c>
      <c r="U240" s="5">
        <f t="shared" si="37"/>
        <v>-0.82</v>
      </c>
      <c r="V240" t="e">
        <f>VLOOKUP(B240,Product_Type!$B$2:$I$695,8,FALSE)</f>
        <v>#N/A</v>
      </c>
      <c r="W240" s="15" t="e">
        <f t="shared" si="38"/>
        <v>#N/A</v>
      </c>
      <c r="X240" s="11"/>
      <c r="Y240" t="e">
        <f t="shared" si="39"/>
        <v>#N/A</v>
      </c>
      <c r="Z240" t="e">
        <f t="shared" si="40"/>
        <v>#N/A</v>
      </c>
      <c r="AA240" t="e">
        <f t="shared" si="41"/>
        <v>#N/A</v>
      </c>
      <c r="AB240">
        <f t="shared" si="42"/>
        <v>0</v>
      </c>
      <c r="AC240" s="16">
        <f t="shared" si="43"/>
        <v>0</v>
      </c>
      <c r="AE240" s="15" t="e">
        <f t="shared" si="33"/>
        <v>#N/A</v>
      </c>
    </row>
    <row r="241" spans="1:31">
      <c r="A241" t="s">
        <v>154</v>
      </c>
      <c r="B241" t="s">
        <v>166</v>
      </c>
      <c r="C241">
        <v>5</v>
      </c>
      <c r="D241" t="s">
        <v>595</v>
      </c>
      <c r="E241">
        <v>2</v>
      </c>
      <c r="F241">
        <v>35</v>
      </c>
      <c r="G241" t="s">
        <v>726</v>
      </c>
      <c r="H241">
        <v>1</v>
      </c>
      <c r="I241">
        <v>5</v>
      </c>
      <c r="J241" t="s">
        <v>860</v>
      </c>
      <c r="K241">
        <v>1</v>
      </c>
      <c r="L241">
        <v>5</v>
      </c>
      <c r="M241">
        <v>100</v>
      </c>
      <c r="N241">
        <f>_xlfn.IFNA((VLOOKUP(B241,Product_Type!$B$2:$I$695,3,FALSE)+VLOOKUP(B241,Product_Type!$B$2:$I$695,4,FALSE))*C241,0)</f>
        <v>0</v>
      </c>
      <c r="O241">
        <f>_xlfn.IFNA((VLOOKUP(D241,Product_Type!$B$2:$I$695,3,FALSE)+VLOOKUP(D241,Product_Type!$B$2:$I$695,4,FALSE))*E241,0)</f>
        <v>2</v>
      </c>
      <c r="P241">
        <f>_xlfn.IFNA((VLOOKUP(G241,Product_Type!$B$2:$I$695,3,FALSE)+VLOOKUP(G241,Product_Type!$B$2:$I$695,4,FALSE))*H241,0)</f>
        <v>0.5</v>
      </c>
      <c r="Q241">
        <f>_xlfn.IFNA((VLOOKUP(J241,Product_Type!$B$2:$I$695,3,FALSE)+VLOOKUP(J241,Product_Type!$B$2:$I$695,4,FALSE))*K241,0)</f>
        <v>1</v>
      </c>
      <c r="R241">
        <f t="shared" si="34"/>
        <v>3.5</v>
      </c>
      <c r="S241">
        <f t="shared" si="35"/>
        <v>-3.5</v>
      </c>
      <c r="T241" s="3" t="e">
        <f t="shared" si="36"/>
        <v>#DIV/0!</v>
      </c>
      <c r="U241" s="5">
        <f t="shared" si="37"/>
        <v>-0.7</v>
      </c>
      <c r="V241" t="e">
        <f>VLOOKUP(B241,Product_Type!$B$2:$I$695,8,FALSE)</f>
        <v>#N/A</v>
      </c>
      <c r="W241" s="15" t="e">
        <f t="shared" si="38"/>
        <v>#N/A</v>
      </c>
      <c r="X241" s="11"/>
      <c r="Y241" t="e">
        <f t="shared" si="39"/>
        <v>#N/A</v>
      </c>
      <c r="Z241" t="e">
        <f t="shared" si="40"/>
        <v>#N/A</v>
      </c>
      <c r="AA241" t="e">
        <f t="shared" si="41"/>
        <v>#N/A</v>
      </c>
      <c r="AB241">
        <f t="shared" si="42"/>
        <v>0</v>
      </c>
      <c r="AC241" s="16">
        <f t="shared" si="43"/>
        <v>0</v>
      </c>
      <c r="AE241" s="15" t="e">
        <f t="shared" si="33"/>
        <v>#N/A</v>
      </c>
    </row>
    <row r="242" spans="1:31">
      <c r="A242" t="s">
        <v>154</v>
      </c>
      <c r="B242" t="s">
        <v>241</v>
      </c>
      <c r="C242">
        <v>2</v>
      </c>
      <c r="D242" t="s">
        <v>708</v>
      </c>
      <c r="E242">
        <v>2</v>
      </c>
      <c r="F242">
        <v>35</v>
      </c>
      <c r="G242" t="s">
        <v>726</v>
      </c>
      <c r="H242">
        <v>1</v>
      </c>
      <c r="I242">
        <v>10</v>
      </c>
      <c r="J242" t="s">
        <v>820</v>
      </c>
      <c r="K242">
        <v>1</v>
      </c>
      <c r="L242">
        <v>5</v>
      </c>
      <c r="M242">
        <v>100</v>
      </c>
      <c r="N242">
        <f>_xlfn.IFNA((VLOOKUP(B242,Product_Type!$B$2:$I$695,3,FALSE)+VLOOKUP(B242,Product_Type!$B$2:$I$695,4,FALSE))*C242,0)</f>
        <v>8</v>
      </c>
      <c r="O242">
        <f>_xlfn.IFNA((VLOOKUP(D242,Product_Type!$B$2:$I$695,3,FALSE)+VLOOKUP(D242,Product_Type!$B$2:$I$695,4,FALSE))*E242,0)</f>
        <v>0.8</v>
      </c>
      <c r="P242">
        <f>_xlfn.IFNA((VLOOKUP(G242,Product_Type!$B$2:$I$695,3,FALSE)+VLOOKUP(G242,Product_Type!$B$2:$I$695,4,FALSE))*H242,0)</f>
        <v>0.5</v>
      </c>
      <c r="Q242">
        <f>_xlfn.IFNA((VLOOKUP(J242,Product_Type!$B$2:$I$695,3,FALSE)+VLOOKUP(J242,Product_Type!$B$2:$I$695,4,FALSE))*K242,0)</f>
        <v>1.2</v>
      </c>
      <c r="R242">
        <f t="shared" si="34"/>
        <v>2.5</v>
      </c>
      <c r="S242">
        <f t="shared" si="35"/>
        <v>5.5</v>
      </c>
      <c r="T242" s="3">
        <f t="shared" si="36"/>
        <v>0.6875</v>
      </c>
      <c r="U242" s="5">
        <f t="shared" si="37"/>
        <v>2.75</v>
      </c>
      <c r="V242">
        <f>VLOOKUP(B242,Product_Type!$B$2:$I$695,8,FALSE)</f>
        <v>11</v>
      </c>
      <c r="W242" s="15">
        <f t="shared" si="38"/>
        <v>30.25</v>
      </c>
      <c r="X242" s="11"/>
      <c r="Y242">
        <f t="shared" si="39"/>
        <v>11</v>
      </c>
      <c r="Z242">
        <f t="shared" si="40"/>
        <v>5.5</v>
      </c>
      <c r="AA242">
        <f t="shared" si="41"/>
        <v>5.5</v>
      </c>
      <c r="AB242">
        <f t="shared" si="42"/>
        <v>0</v>
      </c>
      <c r="AC242" s="16">
        <f t="shared" si="43"/>
        <v>0</v>
      </c>
      <c r="AE242" s="15">
        <f t="shared" si="33"/>
        <v>30.25</v>
      </c>
    </row>
    <row r="243" spans="1:31">
      <c r="A243" t="s">
        <v>154</v>
      </c>
      <c r="B243" t="s">
        <v>190</v>
      </c>
      <c r="C243">
        <v>30</v>
      </c>
      <c r="D243" t="s">
        <v>291</v>
      </c>
      <c r="E243">
        <v>6</v>
      </c>
      <c r="F243">
        <v>55</v>
      </c>
      <c r="G243" t="s">
        <v>852</v>
      </c>
      <c r="H243">
        <v>1</v>
      </c>
      <c r="I243">
        <v>5</v>
      </c>
      <c r="J243" t="s">
        <v>726</v>
      </c>
      <c r="K243">
        <v>1</v>
      </c>
      <c r="L243">
        <v>5</v>
      </c>
      <c r="M243">
        <v>100</v>
      </c>
      <c r="N243">
        <f>_xlfn.IFNA((VLOOKUP(B243,Product_Type!$B$2:$I$695,3,FALSE)+VLOOKUP(B243,Product_Type!$B$2:$I$695,4,FALSE))*C243,0)</f>
        <v>0</v>
      </c>
      <c r="O243">
        <f>_xlfn.IFNA((VLOOKUP(D243,Product_Type!$B$2:$I$695,3,FALSE)+VLOOKUP(D243,Product_Type!$B$2:$I$695,4,FALSE))*E243,0)</f>
        <v>21</v>
      </c>
      <c r="P243">
        <f>_xlfn.IFNA((VLOOKUP(G243,Product_Type!$B$2:$I$695,3,FALSE)+VLOOKUP(G243,Product_Type!$B$2:$I$695,4,FALSE))*H243,0)</f>
        <v>0.3</v>
      </c>
      <c r="Q243">
        <f>_xlfn.IFNA((VLOOKUP(J243,Product_Type!$B$2:$I$695,3,FALSE)+VLOOKUP(J243,Product_Type!$B$2:$I$695,4,FALSE))*K243,0)</f>
        <v>0.5</v>
      </c>
      <c r="R243">
        <f t="shared" si="34"/>
        <v>21.8</v>
      </c>
      <c r="S243">
        <f t="shared" si="35"/>
        <v>-21.8</v>
      </c>
      <c r="T243" s="3" t="e">
        <f t="shared" si="36"/>
        <v>#DIV/0!</v>
      </c>
      <c r="U243" s="5">
        <f t="shared" si="37"/>
        <v>-0.72666666666666668</v>
      </c>
      <c r="V243" t="e">
        <f>VLOOKUP(B243,Product_Type!$B$2:$I$695,8,FALSE)</f>
        <v>#N/A</v>
      </c>
      <c r="W243" s="15" t="e">
        <f t="shared" si="38"/>
        <v>#N/A</v>
      </c>
      <c r="X243" s="11"/>
      <c r="Y243" t="e">
        <f t="shared" si="39"/>
        <v>#N/A</v>
      </c>
      <c r="Z243" t="e">
        <f t="shared" si="40"/>
        <v>#N/A</v>
      </c>
      <c r="AA243" t="e">
        <f t="shared" si="41"/>
        <v>#N/A</v>
      </c>
      <c r="AB243">
        <f t="shared" si="42"/>
        <v>0</v>
      </c>
      <c r="AC243" s="16">
        <f t="shared" si="43"/>
        <v>0</v>
      </c>
      <c r="AE243" s="15" t="e">
        <f t="shared" si="33"/>
        <v>#N/A</v>
      </c>
    </row>
    <row r="244" spans="1:31">
      <c r="A244" t="s">
        <v>154</v>
      </c>
      <c r="B244" t="s">
        <v>165</v>
      </c>
      <c r="C244">
        <v>5</v>
      </c>
      <c r="D244" t="s">
        <v>277</v>
      </c>
      <c r="E244">
        <v>1</v>
      </c>
      <c r="F244">
        <v>50</v>
      </c>
      <c r="G244" t="s">
        <v>860</v>
      </c>
      <c r="H244">
        <v>1</v>
      </c>
      <c r="I244">
        <v>5</v>
      </c>
      <c r="K244">
        <v>0</v>
      </c>
      <c r="L244">
        <v>0</v>
      </c>
      <c r="M244">
        <v>100</v>
      </c>
      <c r="N244">
        <f>_xlfn.IFNA((VLOOKUP(B244,Product_Type!$B$2:$I$695,3,FALSE)+VLOOKUP(B244,Product_Type!$B$2:$I$695,4,FALSE))*C244,0)</f>
        <v>0</v>
      </c>
      <c r="O244">
        <f>_xlfn.IFNA((VLOOKUP(D244,Product_Type!$B$2:$I$695,3,FALSE)+VLOOKUP(D244,Product_Type!$B$2:$I$695,4,FALSE))*E244,0)</f>
        <v>6</v>
      </c>
      <c r="P244">
        <f>_xlfn.IFNA((VLOOKUP(G244,Product_Type!$B$2:$I$695,3,FALSE)+VLOOKUP(G244,Product_Type!$B$2:$I$695,4,FALSE))*H244,0)</f>
        <v>1</v>
      </c>
      <c r="Q244">
        <f>_xlfn.IFNA((VLOOKUP(J244,Product_Type!$B$2:$I$695,3,FALSE)+VLOOKUP(J244,Product_Type!$B$2:$I$695,4,FALSE))*K244,0)</f>
        <v>0</v>
      </c>
      <c r="R244">
        <f t="shared" si="34"/>
        <v>7</v>
      </c>
      <c r="S244">
        <f t="shared" si="35"/>
        <v>-7</v>
      </c>
      <c r="T244" s="3" t="e">
        <f t="shared" si="36"/>
        <v>#DIV/0!</v>
      </c>
      <c r="U244" s="5">
        <f t="shared" si="37"/>
        <v>-1.4</v>
      </c>
      <c r="V244" t="e">
        <f>VLOOKUP(B244,Product_Type!$B$2:$I$695,8,FALSE)</f>
        <v>#N/A</v>
      </c>
      <c r="W244" s="15" t="e">
        <f t="shared" si="38"/>
        <v>#N/A</v>
      </c>
      <c r="X244" s="11"/>
      <c r="Y244" t="e">
        <f t="shared" si="39"/>
        <v>#N/A</v>
      </c>
      <c r="Z244" t="e">
        <f t="shared" si="40"/>
        <v>#N/A</v>
      </c>
      <c r="AA244" t="e">
        <f t="shared" si="41"/>
        <v>#N/A</v>
      </c>
      <c r="AB244">
        <f t="shared" si="42"/>
        <v>0</v>
      </c>
      <c r="AC244" s="16">
        <f t="shared" si="43"/>
        <v>0</v>
      </c>
      <c r="AE244" s="15" t="e">
        <f t="shared" si="33"/>
        <v>#N/A</v>
      </c>
    </row>
    <row r="245" spans="1:31">
      <c r="A245" t="s">
        <v>154</v>
      </c>
      <c r="B245" t="s">
        <v>155</v>
      </c>
      <c r="C245">
        <v>5</v>
      </c>
      <c r="D245" t="s">
        <v>578</v>
      </c>
      <c r="E245">
        <v>3</v>
      </c>
      <c r="F245">
        <v>35</v>
      </c>
      <c r="G245" t="s">
        <v>739</v>
      </c>
      <c r="H245">
        <v>1</v>
      </c>
      <c r="I245">
        <v>5</v>
      </c>
      <c r="J245" t="s">
        <v>768</v>
      </c>
      <c r="K245">
        <v>1</v>
      </c>
      <c r="L245">
        <v>5</v>
      </c>
      <c r="M245">
        <v>100</v>
      </c>
      <c r="N245">
        <f>_xlfn.IFNA((VLOOKUP(B245,Product_Type!$B$2:$I$695,3,FALSE)+VLOOKUP(B245,Product_Type!$B$2:$I$695,4,FALSE))*C245,0)</f>
        <v>0</v>
      </c>
      <c r="O245">
        <f>_xlfn.IFNA((VLOOKUP(D245,Product_Type!$B$2:$I$695,3,FALSE)+VLOOKUP(D245,Product_Type!$B$2:$I$695,4,FALSE))*E245,0)</f>
        <v>18</v>
      </c>
      <c r="P245">
        <f>_xlfn.IFNA((VLOOKUP(G245,Product_Type!$B$2:$I$695,3,FALSE)+VLOOKUP(G245,Product_Type!$B$2:$I$695,4,FALSE))*H245,0)</f>
        <v>1.2</v>
      </c>
      <c r="Q245">
        <f>_xlfn.IFNA((VLOOKUP(J245,Product_Type!$B$2:$I$695,3,FALSE)+VLOOKUP(J245,Product_Type!$B$2:$I$695,4,FALSE))*K245,0)</f>
        <v>1</v>
      </c>
      <c r="R245">
        <f t="shared" si="34"/>
        <v>20.2</v>
      </c>
      <c r="S245">
        <f t="shared" si="35"/>
        <v>-20.2</v>
      </c>
      <c r="T245" s="3" t="e">
        <f t="shared" si="36"/>
        <v>#DIV/0!</v>
      </c>
      <c r="U245" s="5">
        <f t="shared" si="37"/>
        <v>-4.04</v>
      </c>
      <c r="V245" t="e">
        <f>VLOOKUP(B245,Product_Type!$B$2:$I$695,8,FALSE)</f>
        <v>#N/A</v>
      </c>
      <c r="W245" s="15" t="e">
        <f t="shared" si="38"/>
        <v>#N/A</v>
      </c>
      <c r="X245" s="11"/>
      <c r="Y245" t="e">
        <f t="shared" si="39"/>
        <v>#N/A</v>
      </c>
      <c r="Z245" t="e">
        <f t="shared" si="40"/>
        <v>#N/A</v>
      </c>
      <c r="AA245" t="e">
        <f t="shared" si="41"/>
        <v>#N/A</v>
      </c>
      <c r="AB245">
        <f t="shared" si="42"/>
        <v>0</v>
      </c>
      <c r="AC245" s="16">
        <f t="shared" si="43"/>
        <v>0</v>
      </c>
      <c r="AE245" s="15" t="e">
        <f t="shared" si="33"/>
        <v>#N/A</v>
      </c>
    </row>
    <row r="246" spans="1:31">
      <c r="A246" t="s">
        <v>154</v>
      </c>
      <c r="B246" t="s">
        <v>189</v>
      </c>
      <c r="C246">
        <v>12</v>
      </c>
      <c r="D246" t="s">
        <v>545</v>
      </c>
      <c r="E246">
        <v>4</v>
      </c>
      <c r="F246">
        <v>60</v>
      </c>
      <c r="G246" t="s">
        <v>739</v>
      </c>
      <c r="H246">
        <v>1</v>
      </c>
      <c r="I246">
        <v>10</v>
      </c>
      <c r="J246" t="s">
        <v>245</v>
      </c>
      <c r="K246">
        <v>1</v>
      </c>
      <c r="L246">
        <v>15</v>
      </c>
      <c r="M246">
        <v>100</v>
      </c>
      <c r="N246">
        <f>_xlfn.IFNA((VLOOKUP(B246,Product_Type!$B$2:$I$695,3,FALSE)+VLOOKUP(B246,Product_Type!$B$2:$I$695,4,FALSE))*C246,0)</f>
        <v>0</v>
      </c>
      <c r="O246">
        <f>_xlfn.IFNA((VLOOKUP(D246,Product_Type!$B$2:$I$695,3,FALSE)+VLOOKUP(D246,Product_Type!$B$2:$I$695,4,FALSE))*E246,0)</f>
        <v>32.4</v>
      </c>
      <c r="P246">
        <f>_xlfn.IFNA((VLOOKUP(G246,Product_Type!$B$2:$I$695,3,FALSE)+VLOOKUP(G246,Product_Type!$B$2:$I$695,4,FALSE))*H246,0)</f>
        <v>1.2</v>
      </c>
      <c r="Q246">
        <f>_xlfn.IFNA((VLOOKUP(J246,Product_Type!$B$2:$I$695,3,FALSE)+VLOOKUP(J246,Product_Type!$B$2:$I$695,4,FALSE))*K246,0)</f>
        <v>3</v>
      </c>
      <c r="R246">
        <f t="shared" si="34"/>
        <v>36.6</v>
      </c>
      <c r="S246">
        <f t="shared" si="35"/>
        <v>-36.6</v>
      </c>
      <c r="T246" s="3" t="e">
        <f t="shared" si="36"/>
        <v>#DIV/0!</v>
      </c>
      <c r="U246" s="5">
        <f t="shared" si="37"/>
        <v>-3.0500000000000003</v>
      </c>
      <c r="V246" t="e">
        <f>VLOOKUP(B246,Product_Type!$B$2:$I$695,8,FALSE)</f>
        <v>#N/A</v>
      </c>
      <c r="W246" s="15" t="e">
        <f t="shared" si="38"/>
        <v>#N/A</v>
      </c>
      <c r="X246" s="11"/>
      <c r="Y246" t="e">
        <f t="shared" si="39"/>
        <v>#N/A</v>
      </c>
      <c r="Z246" t="e">
        <f t="shared" si="40"/>
        <v>#N/A</v>
      </c>
      <c r="AA246" t="e">
        <f t="shared" si="41"/>
        <v>#N/A</v>
      </c>
      <c r="AB246">
        <f t="shared" si="42"/>
        <v>0</v>
      </c>
      <c r="AC246" s="16">
        <f t="shared" si="43"/>
        <v>0</v>
      </c>
      <c r="AE246" s="15" t="e">
        <f t="shared" si="33"/>
        <v>#N/A</v>
      </c>
    </row>
    <row r="247" spans="1:31">
      <c r="A247" t="s">
        <v>154</v>
      </c>
      <c r="B247" t="s">
        <v>219</v>
      </c>
      <c r="C247">
        <v>15</v>
      </c>
      <c r="D247" t="s">
        <v>718</v>
      </c>
      <c r="E247">
        <v>3</v>
      </c>
      <c r="F247">
        <v>55</v>
      </c>
      <c r="G247" t="s">
        <v>739</v>
      </c>
      <c r="H247">
        <v>1</v>
      </c>
      <c r="I247">
        <v>10</v>
      </c>
      <c r="K247">
        <v>0</v>
      </c>
      <c r="L247">
        <v>0</v>
      </c>
      <c r="M247">
        <v>100</v>
      </c>
      <c r="N247">
        <f>_xlfn.IFNA((VLOOKUP(B247,Product_Type!$B$2:$I$695,3,FALSE)+VLOOKUP(B247,Product_Type!$B$2:$I$695,4,FALSE))*C247,0)</f>
        <v>30</v>
      </c>
      <c r="O247">
        <f>_xlfn.IFNA((VLOOKUP(D247,Product_Type!$B$2:$I$695,3,FALSE)+VLOOKUP(D247,Product_Type!$B$2:$I$695,4,FALSE))*E247,0)</f>
        <v>11.100000000000001</v>
      </c>
      <c r="P247">
        <f>_xlfn.IFNA((VLOOKUP(G247,Product_Type!$B$2:$I$695,3,FALSE)+VLOOKUP(G247,Product_Type!$B$2:$I$695,4,FALSE))*H247,0)</f>
        <v>1.2</v>
      </c>
      <c r="Q247">
        <f>_xlfn.IFNA((VLOOKUP(J247,Product_Type!$B$2:$I$695,3,FALSE)+VLOOKUP(J247,Product_Type!$B$2:$I$695,4,FALSE))*K247,0)</f>
        <v>0</v>
      </c>
      <c r="R247">
        <f t="shared" si="34"/>
        <v>12.3</v>
      </c>
      <c r="S247">
        <f t="shared" si="35"/>
        <v>17.7</v>
      </c>
      <c r="T247" s="3">
        <f t="shared" si="36"/>
        <v>0.59</v>
      </c>
      <c r="U247" s="5">
        <f t="shared" si="37"/>
        <v>1.18</v>
      </c>
      <c r="V247">
        <f>VLOOKUP(B247,Product_Type!$B$2:$I$695,8,FALSE)</f>
        <v>6.5</v>
      </c>
      <c r="W247" s="15">
        <f t="shared" si="38"/>
        <v>7.67</v>
      </c>
      <c r="X247" s="11"/>
      <c r="Y247">
        <f t="shared" si="39"/>
        <v>1.3</v>
      </c>
      <c r="Z247">
        <f t="shared" si="40"/>
        <v>0.43333333333333335</v>
      </c>
      <c r="AA247">
        <f t="shared" si="41"/>
        <v>0</v>
      </c>
      <c r="AB247">
        <f t="shared" si="42"/>
        <v>0</v>
      </c>
      <c r="AC247" s="16">
        <f t="shared" si="43"/>
        <v>0</v>
      </c>
      <c r="AE247" s="15">
        <f t="shared" si="33"/>
        <v>7.67</v>
      </c>
    </row>
    <row r="248" spans="1:31">
      <c r="A248" t="s">
        <v>154</v>
      </c>
      <c r="B248" t="s">
        <v>227</v>
      </c>
      <c r="C248">
        <v>12</v>
      </c>
      <c r="D248" t="s">
        <v>698</v>
      </c>
      <c r="E248">
        <v>3</v>
      </c>
      <c r="F248">
        <v>50</v>
      </c>
      <c r="G248" t="s">
        <v>739</v>
      </c>
      <c r="H248">
        <v>1</v>
      </c>
      <c r="I248">
        <v>10</v>
      </c>
      <c r="K248">
        <v>0</v>
      </c>
      <c r="L248">
        <v>0</v>
      </c>
      <c r="M248">
        <v>100</v>
      </c>
      <c r="N248">
        <f>_xlfn.IFNA((VLOOKUP(B248,Product_Type!$B$2:$I$695,3,FALSE)+VLOOKUP(B248,Product_Type!$B$2:$I$695,4,FALSE))*C248,0)</f>
        <v>24</v>
      </c>
      <c r="O248">
        <f>_xlfn.IFNA((VLOOKUP(D248,Product_Type!$B$2:$I$695,3,FALSE)+VLOOKUP(D248,Product_Type!$B$2:$I$695,4,FALSE))*E248,0)</f>
        <v>10.5</v>
      </c>
      <c r="P248">
        <f>_xlfn.IFNA((VLOOKUP(G248,Product_Type!$B$2:$I$695,3,FALSE)+VLOOKUP(G248,Product_Type!$B$2:$I$695,4,FALSE))*H248,0)</f>
        <v>1.2</v>
      </c>
      <c r="Q248">
        <f>_xlfn.IFNA((VLOOKUP(J248,Product_Type!$B$2:$I$695,3,FALSE)+VLOOKUP(J248,Product_Type!$B$2:$I$695,4,FALSE))*K248,0)</f>
        <v>0</v>
      </c>
      <c r="R248">
        <f t="shared" si="34"/>
        <v>11.7</v>
      </c>
      <c r="S248">
        <f t="shared" si="35"/>
        <v>12.3</v>
      </c>
      <c r="T248" s="3">
        <f t="shared" si="36"/>
        <v>0.51250000000000007</v>
      </c>
      <c r="U248" s="5">
        <f t="shared" si="37"/>
        <v>1.0250000000000001</v>
      </c>
      <c r="V248">
        <f>VLOOKUP(B248,Product_Type!$B$2:$I$695,8,FALSE)</f>
        <v>8</v>
      </c>
      <c r="W248" s="15">
        <f t="shared" si="38"/>
        <v>8.2000000000000011</v>
      </c>
      <c r="X248" s="11"/>
      <c r="Y248">
        <f t="shared" si="39"/>
        <v>2</v>
      </c>
      <c r="Z248">
        <f t="shared" si="40"/>
        <v>0.66666666666666663</v>
      </c>
      <c r="AA248">
        <f t="shared" si="41"/>
        <v>0</v>
      </c>
      <c r="AB248">
        <f t="shared" si="42"/>
        <v>0</v>
      </c>
      <c r="AC248" s="16">
        <f t="shared" si="43"/>
        <v>0</v>
      </c>
      <c r="AE248" s="15">
        <f t="shared" si="33"/>
        <v>8.2000000000000011</v>
      </c>
    </row>
    <row r="249" spans="1:31">
      <c r="A249" t="s">
        <v>154</v>
      </c>
      <c r="B249" t="s">
        <v>237</v>
      </c>
      <c r="C249">
        <v>4</v>
      </c>
      <c r="D249" t="s">
        <v>567</v>
      </c>
      <c r="E249">
        <v>2</v>
      </c>
      <c r="F249">
        <v>55</v>
      </c>
      <c r="G249" t="s">
        <v>739</v>
      </c>
      <c r="H249">
        <v>1</v>
      </c>
      <c r="I249">
        <v>5</v>
      </c>
      <c r="K249">
        <v>0</v>
      </c>
      <c r="L249">
        <v>0</v>
      </c>
      <c r="M249">
        <v>100</v>
      </c>
      <c r="N249">
        <f>_xlfn.IFNA((VLOOKUP(B249,Product_Type!$B$2:$I$695,3,FALSE)+VLOOKUP(B249,Product_Type!$B$2:$I$695,4,FALSE))*C249,0)</f>
        <v>24.8</v>
      </c>
      <c r="O249">
        <f>_xlfn.IFNA((VLOOKUP(D249,Product_Type!$B$2:$I$695,3,FALSE)+VLOOKUP(D249,Product_Type!$B$2:$I$695,4,FALSE))*E249,0)</f>
        <v>6</v>
      </c>
      <c r="P249">
        <f>_xlfn.IFNA((VLOOKUP(G249,Product_Type!$B$2:$I$695,3,FALSE)+VLOOKUP(G249,Product_Type!$B$2:$I$695,4,FALSE))*H249,0)</f>
        <v>1.2</v>
      </c>
      <c r="Q249">
        <f>_xlfn.IFNA((VLOOKUP(J249,Product_Type!$B$2:$I$695,3,FALSE)+VLOOKUP(J249,Product_Type!$B$2:$I$695,4,FALSE))*K249,0)</f>
        <v>0</v>
      </c>
      <c r="R249">
        <f t="shared" si="34"/>
        <v>7.2</v>
      </c>
      <c r="S249">
        <f t="shared" si="35"/>
        <v>17.600000000000001</v>
      </c>
      <c r="T249" s="3">
        <f t="shared" si="36"/>
        <v>0.70967741935483875</v>
      </c>
      <c r="U249" s="5">
        <f t="shared" si="37"/>
        <v>4.4000000000000004</v>
      </c>
      <c r="V249">
        <f>VLOOKUP(B249,Product_Type!$B$2:$I$695,8,FALSE)</f>
        <v>6</v>
      </c>
      <c r="W249" s="15">
        <f t="shared" si="38"/>
        <v>26.400000000000002</v>
      </c>
      <c r="X249" s="11"/>
      <c r="Y249">
        <f t="shared" si="39"/>
        <v>3</v>
      </c>
      <c r="Z249">
        <f t="shared" si="40"/>
        <v>1.5</v>
      </c>
      <c r="AA249">
        <f t="shared" si="41"/>
        <v>0</v>
      </c>
      <c r="AB249">
        <f t="shared" si="42"/>
        <v>0</v>
      </c>
      <c r="AC249" s="16">
        <f t="shared" si="43"/>
        <v>0</v>
      </c>
      <c r="AE249" s="15">
        <f t="shared" si="33"/>
        <v>26.400000000000002</v>
      </c>
    </row>
    <row r="250" spans="1:31">
      <c r="A250" t="s">
        <v>154</v>
      </c>
      <c r="B250" t="s">
        <v>176</v>
      </c>
      <c r="C250">
        <v>15</v>
      </c>
      <c r="D250" t="s">
        <v>559</v>
      </c>
      <c r="E250">
        <v>2</v>
      </c>
      <c r="F250">
        <v>40</v>
      </c>
      <c r="G250" t="s">
        <v>1120</v>
      </c>
      <c r="H250">
        <v>1</v>
      </c>
      <c r="I250">
        <v>10</v>
      </c>
      <c r="J250" t="s">
        <v>850</v>
      </c>
      <c r="K250">
        <v>1</v>
      </c>
      <c r="L250">
        <v>5</v>
      </c>
      <c r="M250">
        <v>100</v>
      </c>
      <c r="N250">
        <f>_xlfn.IFNA((VLOOKUP(B250,Product_Type!$B$2:$I$695,3,FALSE)+VLOOKUP(B250,Product_Type!$B$2:$I$695,4,FALSE))*C250,0)</f>
        <v>0</v>
      </c>
      <c r="O250">
        <f>_xlfn.IFNA((VLOOKUP(D250,Product_Type!$B$2:$I$695,3,FALSE)+VLOOKUP(D250,Product_Type!$B$2:$I$695,4,FALSE))*E250,0)</f>
        <v>12</v>
      </c>
      <c r="P250">
        <f>_xlfn.IFNA((VLOOKUP(G250,Product_Type!$B$2:$I$695,3,FALSE)+VLOOKUP(G250,Product_Type!$B$2:$I$695,4,FALSE))*H250,0)</f>
        <v>0.8</v>
      </c>
      <c r="Q250">
        <f>_xlfn.IFNA((VLOOKUP(J250,Product_Type!$B$2:$I$695,3,FALSE)+VLOOKUP(J250,Product_Type!$B$2:$I$695,4,FALSE))*K250,0)</f>
        <v>1</v>
      </c>
      <c r="R250">
        <f t="shared" si="34"/>
        <v>13.8</v>
      </c>
      <c r="S250">
        <f t="shared" si="35"/>
        <v>-13.8</v>
      </c>
      <c r="T250" s="3" t="e">
        <f t="shared" si="36"/>
        <v>#DIV/0!</v>
      </c>
      <c r="U250" s="5">
        <f t="shared" si="37"/>
        <v>-0.92</v>
      </c>
      <c r="V250" t="e">
        <f>VLOOKUP(B250,Product_Type!$B$2:$I$695,8,FALSE)</f>
        <v>#N/A</v>
      </c>
      <c r="W250" s="15" t="e">
        <f t="shared" si="38"/>
        <v>#N/A</v>
      </c>
      <c r="X250" s="11"/>
      <c r="Y250" t="e">
        <f t="shared" si="39"/>
        <v>#N/A</v>
      </c>
      <c r="Z250" t="e">
        <f t="shared" si="40"/>
        <v>#N/A</v>
      </c>
      <c r="AA250" t="e">
        <f t="shared" si="41"/>
        <v>#N/A</v>
      </c>
      <c r="AB250">
        <f t="shared" si="42"/>
        <v>0</v>
      </c>
      <c r="AC250" s="16">
        <f t="shared" si="43"/>
        <v>0</v>
      </c>
      <c r="AE250" s="15" t="e">
        <f t="shared" si="33"/>
        <v>#N/A</v>
      </c>
    </row>
    <row r="251" spans="1:31">
      <c r="A251" t="s">
        <v>154</v>
      </c>
      <c r="B251" t="s">
        <v>183</v>
      </c>
      <c r="C251">
        <v>15</v>
      </c>
      <c r="D251" t="s">
        <v>291</v>
      </c>
      <c r="E251">
        <v>3</v>
      </c>
      <c r="F251">
        <v>55</v>
      </c>
      <c r="G251" t="s">
        <v>739</v>
      </c>
      <c r="H251">
        <v>1</v>
      </c>
      <c r="I251">
        <v>5</v>
      </c>
      <c r="J251" t="s">
        <v>836</v>
      </c>
      <c r="K251">
        <v>1</v>
      </c>
      <c r="L251">
        <v>10</v>
      </c>
      <c r="M251">
        <v>100</v>
      </c>
      <c r="N251">
        <f>_xlfn.IFNA((VLOOKUP(B251,Product_Type!$B$2:$I$695,3,FALSE)+VLOOKUP(B251,Product_Type!$B$2:$I$695,4,FALSE))*C251,0)</f>
        <v>0</v>
      </c>
      <c r="O251">
        <f>_xlfn.IFNA((VLOOKUP(D251,Product_Type!$B$2:$I$695,3,FALSE)+VLOOKUP(D251,Product_Type!$B$2:$I$695,4,FALSE))*E251,0)</f>
        <v>10.5</v>
      </c>
      <c r="P251">
        <f>_xlfn.IFNA((VLOOKUP(G251,Product_Type!$B$2:$I$695,3,FALSE)+VLOOKUP(G251,Product_Type!$B$2:$I$695,4,FALSE))*H251,0)</f>
        <v>1.2</v>
      </c>
      <c r="Q251">
        <f>_xlfn.IFNA((VLOOKUP(J251,Product_Type!$B$2:$I$695,3,FALSE)+VLOOKUP(J251,Product_Type!$B$2:$I$695,4,FALSE))*K251,0)</f>
        <v>0.6</v>
      </c>
      <c r="R251">
        <f t="shared" si="34"/>
        <v>12.299999999999999</v>
      </c>
      <c r="S251">
        <f t="shared" si="35"/>
        <v>-12.299999999999999</v>
      </c>
      <c r="T251" s="3" t="e">
        <f t="shared" si="36"/>
        <v>#DIV/0!</v>
      </c>
      <c r="U251" s="5">
        <f t="shared" si="37"/>
        <v>-0.82</v>
      </c>
      <c r="V251" t="e">
        <f>VLOOKUP(B251,Product_Type!$B$2:$I$695,8,FALSE)</f>
        <v>#N/A</v>
      </c>
      <c r="W251" s="15" t="e">
        <f t="shared" si="38"/>
        <v>#N/A</v>
      </c>
      <c r="X251" s="11"/>
      <c r="Y251" t="e">
        <f t="shared" si="39"/>
        <v>#N/A</v>
      </c>
      <c r="Z251" t="e">
        <f t="shared" si="40"/>
        <v>#N/A</v>
      </c>
      <c r="AA251" t="e">
        <f t="shared" si="41"/>
        <v>#N/A</v>
      </c>
      <c r="AB251">
        <f t="shared" si="42"/>
        <v>0</v>
      </c>
      <c r="AC251" s="16">
        <f t="shared" si="43"/>
        <v>0</v>
      </c>
      <c r="AE251" s="15" t="e">
        <f t="shared" si="33"/>
        <v>#N/A</v>
      </c>
    </row>
    <row r="252" spans="1:31">
      <c r="A252" t="s">
        <v>154</v>
      </c>
      <c r="B252" t="s">
        <v>223</v>
      </c>
      <c r="C252">
        <v>15</v>
      </c>
      <c r="D252" t="s">
        <v>559</v>
      </c>
      <c r="E252">
        <v>2</v>
      </c>
      <c r="F252">
        <v>45</v>
      </c>
      <c r="G252" t="s">
        <v>739</v>
      </c>
      <c r="H252">
        <v>1</v>
      </c>
      <c r="I252">
        <v>5</v>
      </c>
      <c r="J252" t="s">
        <v>245</v>
      </c>
      <c r="K252">
        <v>1</v>
      </c>
      <c r="L252">
        <v>5</v>
      </c>
      <c r="M252">
        <v>100</v>
      </c>
      <c r="N252">
        <f>_xlfn.IFNA((VLOOKUP(B252,Product_Type!$B$2:$I$695,3,FALSE)+VLOOKUP(B252,Product_Type!$B$2:$I$695,4,FALSE))*C252,0)</f>
        <v>60</v>
      </c>
      <c r="O252">
        <f>_xlfn.IFNA((VLOOKUP(D252,Product_Type!$B$2:$I$695,3,FALSE)+VLOOKUP(D252,Product_Type!$B$2:$I$695,4,FALSE))*E252,0)</f>
        <v>12</v>
      </c>
      <c r="P252">
        <f>_xlfn.IFNA((VLOOKUP(G252,Product_Type!$B$2:$I$695,3,FALSE)+VLOOKUP(G252,Product_Type!$B$2:$I$695,4,FALSE))*H252,0)</f>
        <v>1.2</v>
      </c>
      <c r="Q252">
        <f>_xlfn.IFNA((VLOOKUP(J252,Product_Type!$B$2:$I$695,3,FALSE)+VLOOKUP(J252,Product_Type!$B$2:$I$695,4,FALSE))*K252,0)</f>
        <v>3</v>
      </c>
      <c r="R252">
        <f t="shared" si="34"/>
        <v>16.2</v>
      </c>
      <c r="S252">
        <f t="shared" si="35"/>
        <v>43.8</v>
      </c>
      <c r="T252" s="3">
        <f t="shared" si="36"/>
        <v>0.73</v>
      </c>
      <c r="U252" s="5">
        <f t="shared" si="37"/>
        <v>2.92</v>
      </c>
      <c r="V252">
        <f>VLOOKUP(B252,Product_Type!$B$2:$I$695,8,FALSE)</f>
        <v>7</v>
      </c>
      <c r="W252" s="15">
        <f t="shared" si="38"/>
        <v>20.439999999999998</v>
      </c>
      <c r="X252" s="11"/>
      <c r="Y252">
        <f t="shared" si="39"/>
        <v>0.93333333333333335</v>
      </c>
      <c r="Z252">
        <f t="shared" si="40"/>
        <v>0.46666666666666667</v>
      </c>
      <c r="AA252">
        <f t="shared" si="41"/>
        <v>0.46666666666666667</v>
      </c>
      <c r="AB252">
        <f t="shared" si="42"/>
        <v>0</v>
      </c>
      <c r="AC252" s="16">
        <f t="shared" si="43"/>
        <v>0</v>
      </c>
      <c r="AE252" s="15">
        <f t="shared" si="33"/>
        <v>20.439999999999998</v>
      </c>
    </row>
    <row r="253" spans="1:31">
      <c r="A253" t="s">
        <v>154</v>
      </c>
      <c r="B253" t="s">
        <v>175</v>
      </c>
      <c r="C253">
        <v>3</v>
      </c>
      <c r="D253" t="s">
        <v>736</v>
      </c>
      <c r="E253">
        <v>2</v>
      </c>
      <c r="F253">
        <v>60</v>
      </c>
      <c r="G253" t="s">
        <v>739</v>
      </c>
      <c r="H253">
        <v>1</v>
      </c>
      <c r="I253">
        <v>5</v>
      </c>
      <c r="K253">
        <v>0</v>
      </c>
      <c r="L253">
        <v>0</v>
      </c>
      <c r="M253">
        <v>100</v>
      </c>
      <c r="N253">
        <f>_xlfn.IFNA((VLOOKUP(B253,Product_Type!$B$2:$I$695,3,FALSE)+VLOOKUP(B253,Product_Type!$B$2:$I$695,4,FALSE))*C253,0)</f>
        <v>0</v>
      </c>
      <c r="O253">
        <f>_xlfn.IFNA((VLOOKUP(D253,Product_Type!$B$2:$I$695,3,FALSE)+VLOOKUP(D253,Product_Type!$B$2:$I$695,4,FALSE))*E253,0)</f>
        <v>2</v>
      </c>
      <c r="P253">
        <f>_xlfn.IFNA((VLOOKUP(G253,Product_Type!$B$2:$I$695,3,FALSE)+VLOOKUP(G253,Product_Type!$B$2:$I$695,4,FALSE))*H253,0)</f>
        <v>1.2</v>
      </c>
      <c r="Q253">
        <f>_xlfn.IFNA((VLOOKUP(J253,Product_Type!$B$2:$I$695,3,FALSE)+VLOOKUP(J253,Product_Type!$B$2:$I$695,4,FALSE))*K253,0)</f>
        <v>0</v>
      </c>
      <c r="R253">
        <f t="shared" si="34"/>
        <v>3.2</v>
      </c>
      <c r="S253">
        <f t="shared" si="35"/>
        <v>-3.2</v>
      </c>
      <c r="T253" s="3" t="e">
        <f t="shared" si="36"/>
        <v>#DIV/0!</v>
      </c>
      <c r="U253" s="5">
        <f t="shared" si="37"/>
        <v>-1.0666666666666667</v>
      </c>
      <c r="V253" t="e">
        <f>VLOOKUP(B253,Product_Type!$B$2:$I$695,8,FALSE)</f>
        <v>#N/A</v>
      </c>
      <c r="W253" s="15" t="e">
        <f t="shared" si="38"/>
        <v>#N/A</v>
      </c>
      <c r="X253" s="11"/>
      <c r="Y253" t="e">
        <f t="shared" si="39"/>
        <v>#N/A</v>
      </c>
      <c r="Z253" t="e">
        <f t="shared" si="40"/>
        <v>#N/A</v>
      </c>
      <c r="AA253" t="e">
        <f t="shared" si="41"/>
        <v>#N/A</v>
      </c>
      <c r="AB253">
        <f t="shared" si="42"/>
        <v>0</v>
      </c>
      <c r="AC253" s="16">
        <f t="shared" si="43"/>
        <v>0</v>
      </c>
      <c r="AE253" s="15" t="e">
        <f t="shared" si="33"/>
        <v>#N/A</v>
      </c>
    </row>
    <row r="254" spans="1:31">
      <c r="A254" t="s">
        <v>154</v>
      </c>
      <c r="B254" t="s">
        <v>209</v>
      </c>
      <c r="C254">
        <v>2</v>
      </c>
      <c r="D254" t="s">
        <v>708</v>
      </c>
      <c r="E254">
        <v>2</v>
      </c>
      <c r="F254">
        <v>55</v>
      </c>
      <c r="G254" t="s">
        <v>739</v>
      </c>
      <c r="H254">
        <v>1</v>
      </c>
      <c r="I254">
        <v>5</v>
      </c>
      <c r="K254">
        <v>0</v>
      </c>
      <c r="L254">
        <v>0</v>
      </c>
      <c r="M254">
        <v>100</v>
      </c>
      <c r="N254">
        <f>_xlfn.IFNA((VLOOKUP(B254,Product_Type!$B$2:$I$695,3,FALSE)+VLOOKUP(B254,Product_Type!$B$2:$I$695,4,FALSE))*C254,0)</f>
        <v>7</v>
      </c>
      <c r="O254">
        <f>_xlfn.IFNA((VLOOKUP(D254,Product_Type!$B$2:$I$695,3,FALSE)+VLOOKUP(D254,Product_Type!$B$2:$I$695,4,FALSE))*E254,0)</f>
        <v>0.8</v>
      </c>
      <c r="P254">
        <f>_xlfn.IFNA((VLOOKUP(G254,Product_Type!$B$2:$I$695,3,FALSE)+VLOOKUP(G254,Product_Type!$B$2:$I$695,4,FALSE))*H254,0)</f>
        <v>1.2</v>
      </c>
      <c r="Q254">
        <f>_xlfn.IFNA((VLOOKUP(J254,Product_Type!$B$2:$I$695,3,FALSE)+VLOOKUP(J254,Product_Type!$B$2:$I$695,4,FALSE))*K254,0)</f>
        <v>0</v>
      </c>
      <c r="R254">
        <f t="shared" si="34"/>
        <v>2</v>
      </c>
      <c r="S254">
        <f t="shared" si="35"/>
        <v>5</v>
      </c>
      <c r="T254" s="3">
        <f t="shared" si="36"/>
        <v>0.7142857142857143</v>
      </c>
      <c r="U254" s="5">
        <f t="shared" si="37"/>
        <v>2.5</v>
      </c>
      <c r="V254">
        <f>VLOOKUP(B254,Product_Type!$B$2:$I$695,8,FALSE)</f>
        <v>6</v>
      </c>
      <c r="W254" s="15">
        <f t="shared" si="38"/>
        <v>15</v>
      </c>
      <c r="X254" s="11"/>
      <c r="Y254">
        <f t="shared" si="39"/>
        <v>6</v>
      </c>
      <c r="Z254">
        <f t="shared" si="40"/>
        <v>3</v>
      </c>
      <c r="AA254">
        <f t="shared" si="41"/>
        <v>0</v>
      </c>
      <c r="AB254">
        <f t="shared" si="42"/>
        <v>0</v>
      </c>
      <c r="AC254" s="16">
        <f t="shared" si="43"/>
        <v>0</v>
      </c>
      <c r="AE254" s="15">
        <f t="shared" si="33"/>
        <v>15</v>
      </c>
    </row>
    <row r="255" spans="1:31">
      <c r="A255" t="s">
        <v>154</v>
      </c>
      <c r="B255" t="s">
        <v>194</v>
      </c>
      <c r="C255">
        <v>10</v>
      </c>
      <c r="D255" t="s">
        <v>739</v>
      </c>
      <c r="E255">
        <v>2</v>
      </c>
      <c r="F255">
        <v>20</v>
      </c>
      <c r="G255" t="s">
        <v>315</v>
      </c>
      <c r="H255">
        <v>2</v>
      </c>
      <c r="I255">
        <v>25</v>
      </c>
      <c r="J255" t="s">
        <v>287</v>
      </c>
      <c r="K255">
        <v>2</v>
      </c>
      <c r="L255">
        <v>25</v>
      </c>
      <c r="M255">
        <v>100</v>
      </c>
      <c r="N255">
        <f>_xlfn.IFNA((VLOOKUP(B255,Product_Type!$B$2:$I$695,3,FALSE)+VLOOKUP(B255,Product_Type!$B$2:$I$695,4,FALSE))*C255,0)</f>
        <v>0</v>
      </c>
      <c r="O255">
        <f>_xlfn.IFNA((VLOOKUP(D255,Product_Type!$B$2:$I$695,3,FALSE)+VLOOKUP(D255,Product_Type!$B$2:$I$695,4,FALSE))*E255,0)</f>
        <v>2.4</v>
      </c>
      <c r="P255">
        <f>_xlfn.IFNA((VLOOKUP(G255,Product_Type!$B$2:$I$695,3,FALSE)+VLOOKUP(G255,Product_Type!$B$2:$I$695,4,FALSE))*H255,0)</f>
        <v>4</v>
      </c>
      <c r="Q255">
        <f>_xlfn.IFNA((VLOOKUP(J255,Product_Type!$B$2:$I$695,3,FALSE)+VLOOKUP(J255,Product_Type!$B$2:$I$695,4,FALSE))*K255,0)</f>
        <v>4</v>
      </c>
      <c r="R255">
        <f t="shared" si="34"/>
        <v>10.4</v>
      </c>
      <c r="S255">
        <f t="shared" si="35"/>
        <v>-10.4</v>
      </c>
      <c r="T255" s="3" t="e">
        <f t="shared" si="36"/>
        <v>#DIV/0!</v>
      </c>
      <c r="U255" s="5">
        <f t="shared" si="37"/>
        <v>-1.04</v>
      </c>
      <c r="V255" t="e">
        <f>VLOOKUP(B255,Product_Type!$B$2:$I$695,8,FALSE)</f>
        <v>#N/A</v>
      </c>
      <c r="W255" s="15" t="e">
        <f t="shared" si="38"/>
        <v>#N/A</v>
      </c>
      <c r="X255" s="11"/>
      <c r="Y255" t="e">
        <f t="shared" si="39"/>
        <v>#N/A</v>
      </c>
      <c r="Z255" t="e">
        <f t="shared" si="40"/>
        <v>#N/A</v>
      </c>
      <c r="AA255" t="e">
        <f t="shared" si="41"/>
        <v>#N/A</v>
      </c>
      <c r="AB255">
        <f t="shared" si="42"/>
        <v>0</v>
      </c>
      <c r="AC255" s="16">
        <f t="shared" si="43"/>
        <v>0</v>
      </c>
      <c r="AE255" s="15" t="e">
        <f t="shared" si="33"/>
        <v>#N/A</v>
      </c>
    </row>
    <row r="256" spans="1:31">
      <c r="A256" t="s">
        <v>154</v>
      </c>
      <c r="B256" t="s">
        <v>207</v>
      </c>
      <c r="C256">
        <v>15</v>
      </c>
      <c r="D256" t="s">
        <v>179</v>
      </c>
      <c r="E256">
        <v>2</v>
      </c>
      <c r="F256">
        <v>30</v>
      </c>
      <c r="G256" t="s">
        <v>170</v>
      </c>
      <c r="H256">
        <v>1</v>
      </c>
      <c r="I256">
        <v>30</v>
      </c>
      <c r="J256" t="s">
        <v>860</v>
      </c>
      <c r="K256">
        <v>1</v>
      </c>
      <c r="L256">
        <v>5</v>
      </c>
      <c r="M256">
        <v>100</v>
      </c>
      <c r="N256">
        <f>_xlfn.IFNA((VLOOKUP(B256,Product_Type!$B$2:$I$695,3,FALSE)+VLOOKUP(B256,Product_Type!$B$2:$I$695,4,FALSE))*C256,0)</f>
        <v>34.5</v>
      </c>
      <c r="O256">
        <f>_xlfn.IFNA((VLOOKUP(D256,Product_Type!$B$2:$I$695,3,FALSE)+VLOOKUP(D256,Product_Type!$B$2:$I$695,4,FALSE))*E256,0)</f>
        <v>18</v>
      </c>
      <c r="P256">
        <f>_xlfn.IFNA((VLOOKUP(G256,Product_Type!$B$2:$I$695,3,FALSE)+VLOOKUP(G256,Product_Type!$B$2:$I$695,4,FALSE))*H256,0)</f>
        <v>0</v>
      </c>
      <c r="Q256">
        <f>_xlfn.IFNA((VLOOKUP(J256,Product_Type!$B$2:$I$695,3,FALSE)+VLOOKUP(J256,Product_Type!$B$2:$I$695,4,FALSE))*K256,0)</f>
        <v>1</v>
      </c>
      <c r="R256">
        <f t="shared" si="34"/>
        <v>19</v>
      </c>
      <c r="S256">
        <f t="shared" si="35"/>
        <v>15.5</v>
      </c>
      <c r="T256" s="3">
        <f t="shared" si="36"/>
        <v>0.44927536231884058</v>
      </c>
      <c r="U256" s="5">
        <f t="shared" si="37"/>
        <v>1.0333333333333334</v>
      </c>
      <c r="V256">
        <f>VLOOKUP(B256,Product_Type!$B$2:$I$695,8,FALSE)</f>
        <v>6</v>
      </c>
      <c r="W256" s="15">
        <f t="shared" si="38"/>
        <v>6.2000000000000011</v>
      </c>
      <c r="X256" s="11"/>
      <c r="Y256">
        <f t="shared" si="39"/>
        <v>0.8</v>
      </c>
      <c r="Z256">
        <f t="shared" si="40"/>
        <v>0.4</v>
      </c>
      <c r="AA256">
        <f t="shared" si="41"/>
        <v>0.4</v>
      </c>
      <c r="AB256">
        <f t="shared" si="42"/>
        <v>0</v>
      </c>
      <c r="AC256" s="16">
        <f t="shared" si="43"/>
        <v>0</v>
      </c>
      <c r="AE256" s="15">
        <f t="shared" si="33"/>
        <v>6.2000000000000011</v>
      </c>
    </row>
    <row r="257" spans="1:31">
      <c r="A257" t="s">
        <v>154</v>
      </c>
      <c r="B257" t="s">
        <v>225</v>
      </c>
      <c r="C257">
        <v>12</v>
      </c>
      <c r="D257" t="s">
        <v>595</v>
      </c>
      <c r="E257">
        <v>5</v>
      </c>
      <c r="F257">
        <v>55</v>
      </c>
      <c r="G257" t="s">
        <v>858</v>
      </c>
      <c r="H257">
        <v>1</v>
      </c>
      <c r="I257">
        <v>15</v>
      </c>
      <c r="K257">
        <v>0</v>
      </c>
      <c r="L257">
        <v>0</v>
      </c>
      <c r="M257">
        <v>100</v>
      </c>
      <c r="N257">
        <f>_xlfn.IFNA((VLOOKUP(B257,Product_Type!$B$2:$I$695,3,FALSE)+VLOOKUP(B257,Product_Type!$B$2:$I$695,4,FALSE))*C257,0)</f>
        <v>24</v>
      </c>
      <c r="O257">
        <f>_xlfn.IFNA((VLOOKUP(D257,Product_Type!$B$2:$I$695,3,FALSE)+VLOOKUP(D257,Product_Type!$B$2:$I$695,4,FALSE))*E257,0)</f>
        <v>5</v>
      </c>
      <c r="P257">
        <f>_xlfn.IFNA((VLOOKUP(G257,Product_Type!$B$2:$I$695,3,FALSE)+VLOOKUP(G257,Product_Type!$B$2:$I$695,4,FALSE))*H257,0)</f>
        <v>1</v>
      </c>
      <c r="Q257">
        <f>_xlfn.IFNA((VLOOKUP(J257,Product_Type!$B$2:$I$695,3,FALSE)+VLOOKUP(J257,Product_Type!$B$2:$I$695,4,FALSE))*K257,0)</f>
        <v>0</v>
      </c>
      <c r="R257">
        <f t="shared" si="34"/>
        <v>6</v>
      </c>
      <c r="S257">
        <f t="shared" si="35"/>
        <v>18</v>
      </c>
      <c r="T257" s="3">
        <f t="shared" si="36"/>
        <v>0.75</v>
      </c>
      <c r="U257" s="5">
        <f t="shared" si="37"/>
        <v>1.5</v>
      </c>
      <c r="V257">
        <f>VLOOKUP(B257,Product_Type!$B$2:$I$695,8,FALSE)</f>
        <v>7.3</v>
      </c>
      <c r="W257" s="15">
        <f t="shared" si="38"/>
        <v>10.95</v>
      </c>
      <c r="X257" s="11"/>
      <c r="Y257">
        <f t="shared" si="39"/>
        <v>3.0416666666666665</v>
      </c>
      <c r="Z257">
        <f t="shared" si="40"/>
        <v>0.60833333333333328</v>
      </c>
      <c r="AA257">
        <f t="shared" si="41"/>
        <v>0</v>
      </c>
      <c r="AB257" t="e">
        <f t="shared" si="42"/>
        <v>#N/A</v>
      </c>
      <c r="AC257" s="16" t="e">
        <f t="shared" si="43"/>
        <v>#N/A</v>
      </c>
      <c r="AE257" s="15" t="e">
        <f t="shared" si="33"/>
        <v>#N/A</v>
      </c>
    </row>
    <row r="258" spans="1:31">
      <c r="A258" t="s">
        <v>154</v>
      </c>
      <c r="B258" t="s">
        <v>185</v>
      </c>
      <c r="C258">
        <v>5</v>
      </c>
      <c r="D258" t="s">
        <v>565</v>
      </c>
      <c r="E258">
        <v>1</v>
      </c>
      <c r="F258">
        <v>30</v>
      </c>
      <c r="G258" t="s">
        <v>573</v>
      </c>
      <c r="H258">
        <v>1</v>
      </c>
      <c r="I258">
        <v>15</v>
      </c>
      <c r="J258" t="s">
        <v>694</v>
      </c>
      <c r="K258">
        <v>1</v>
      </c>
      <c r="L258">
        <v>5</v>
      </c>
      <c r="M258">
        <v>100</v>
      </c>
      <c r="N258">
        <f>_xlfn.IFNA((VLOOKUP(B258,Product_Type!$B$2:$I$695,3,FALSE)+VLOOKUP(B258,Product_Type!$B$2:$I$695,4,FALSE))*C258,0)</f>
        <v>50</v>
      </c>
      <c r="O258">
        <f>_xlfn.IFNA((VLOOKUP(D258,Product_Type!$B$2:$I$695,3,FALSE)+VLOOKUP(D258,Product_Type!$B$2:$I$695,4,FALSE))*E258,0)</f>
        <v>3</v>
      </c>
      <c r="P258">
        <f>_xlfn.IFNA((VLOOKUP(G258,Product_Type!$B$2:$I$695,3,FALSE)+VLOOKUP(G258,Product_Type!$B$2:$I$695,4,FALSE))*H258,0)</f>
        <v>2</v>
      </c>
      <c r="Q258">
        <f>_xlfn.IFNA((VLOOKUP(J258,Product_Type!$B$2:$I$695,3,FALSE)+VLOOKUP(J258,Product_Type!$B$2:$I$695,4,FALSE))*K258,0)</f>
        <v>10</v>
      </c>
      <c r="R258">
        <f t="shared" si="34"/>
        <v>15</v>
      </c>
      <c r="S258">
        <f t="shared" si="35"/>
        <v>35</v>
      </c>
      <c r="T258" s="3">
        <f t="shared" si="36"/>
        <v>0.7</v>
      </c>
      <c r="U258" s="5">
        <f t="shared" si="37"/>
        <v>7</v>
      </c>
      <c r="V258">
        <f>VLOOKUP(B258,Product_Type!$B$2:$I$695,8,FALSE)</f>
        <v>40</v>
      </c>
      <c r="W258" s="15">
        <f t="shared" si="38"/>
        <v>280</v>
      </c>
      <c r="X258" s="11"/>
      <c r="Y258">
        <f t="shared" si="39"/>
        <v>8</v>
      </c>
      <c r="Z258">
        <f t="shared" si="40"/>
        <v>8</v>
      </c>
      <c r="AA258">
        <f t="shared" si="41"/>
        <v>8</v>
      </c>
      <c r="AB258" t="e">
        <f t="shared" si="42"/>
        <v>#N/A</v>
      </c>
      <c r="AC258" s="16" t="e">
        <f t="shared" si="43"/>
        <v>#N/A</v>
      </c>
      <c r="AE258" s="15" t="e">
        <f t="shared" ref="AE258:AE321" si="44">W258+AC258</f>
        <v>#N/A</v>
      </c>
    </row>
    <row r="259" spans="1:31">
      <c r="A259" t="s">
        <v>154</v>
      </c>
      <c r="B259" t="s">
        <v>199</v>
      </c>
      <c r="C259">
        <v>6</v>
      </c>
      <c r="D259" t="s">
        <v>1104</v>
      </c>
      <c r="E259">
        <v>3</v>
      </c>
      <c r="F259">
        <v>55</v>
      </c>
      <c r="G259" t="s">
        <v>858</v>
      </c>
      <c r="H259">
        <v>1</v>
      </c>
      <c r="I259">
        <v>5</v>
      </c>
      <c r="J259" t="s">
        <v>595</v>
      </c>
      <c r="K259">
        <v>1</v>
      </c>
      <c r="L259">
        <v>15</v>
      </c>
      <c r="M259">
        <v>100</v>
      </c>
      <c r="N259">
        <f>_xlfn.IFNA((VLOOKUP(B259,Product_Type!$B$2:$I$695,3,FALSE)+VLOOKUP(B259,Product_Type!$B$2:$I$695,4,FALSE))*C259,0)</f>
        <v>23.4</v>
      </c>
      <c r="O259">
        <f>_xlfn.IFNA((VLOOKUP(D259,Product_Type!$B$2:$I$695,3,FALSE)+VLOOKUP(D259,Product_Type!$B$2:$I$695,4,FALSE))*E259,0)</f>
        <v>9.3000000000000007</v>
      </c>
      <c r="P259">
        <f>_xlfn.IFNA((VLOOKUP(G259,Product_Type!$B$2:$I$695,3,FALSE)+VLOOKUP(G259,Product_Type!$B$2:$I$695,4,FALSE))*H259,0)</f>
        <v>1</v>
      </c>
      <c r="Q259">
        <f>_xlfn.IFNA((VLOOKUP(J259,Product_Type!$B$2:$I$695,3,FALSE)+VLOOKUP(J259,Product_Type!$B$2:$I$695,4,FALSE))*K259,0)</f>
        <v>1</v>
      </c>
      <c r="R259">
        <f t="shared" ref="R259:R322" si="45">SUM(O259:Q259)</f>
        <v>11.3</v>
      </c>
      <c r="S259">
        <f t="shared" ref="S259:S322" si="46">N259-R259</f>
        <v>12.099999999999998</v>
      </c>
      <c r="T259" s="3">
        <f t="shared" ref="T259:T322" si="47">S259/N259</f>
        <v>0.51709401709401703</v>
      </c>
      <c r="U259" s="5">
        <f t="shared" ref="U259:U322" si="48">S259/C259</f>
        <v>2.0166666666666662</v>
      </c>
      <c r="V259">
        <f>VLOOKUP(B259,Product_Type!$B$2:$I$695,8,FALSE)</f>
        <v>5</v>
      </c>
      <c r="W259" s="15">
        <f t="shared" ref="W259:W322" si="49">U259*V259</f>
        <v>10.08333333333333</v>
      </c>
      <c r="X259" s="11"/>
      <c r="Y259">
        <f t="shared" ref="Y259:Y322" si="50">$E259/$C259*$V259</f>
        <v>2.5</v>
      </c>
      <c r="Z259">
        <f t="shared" ref="Z259:Z322" si="51">$H259/$C259*$V259</f>
        <v>0.83333333333333326</v>
      </c>
      <c r="AA259">
        <f t="shared" ref="AA259:AA322" si="52">$K259/$C259*$V259</f>
        <v>0.83333333333333326</v>
      </c>
      <c r="AB259">
        <f t="shared" ref="AB259:AB322" si="53">SUMIF($D$2:$D$545,B259,$Y$2:$Y$545)+SUMIF($G$2:$G$545,B259,$Z$2:$Z$545)+SUMIF($J$2:$J$545,B259,$AA$2:$AA$545)</f>
        <v>0</v>
      </c>
      <c r="AC259" s="16">
        <f t="shared" ref="AC259:AC322" si="54">U259*AB259</f>
        <v>0</v>
      </c>
      <c r="AE259" s="15">
        <f t="shared" si="44"/>
        <v>10.08333333333333</v>
      </c>
    </row>
    <row r="260" spans="1:31">
      <c r="A260" t="s">
        <v>154</v>
      </c>
      <c r="B260" t="s">
        <v>195</v>
      </c>
      <c r="C260">
        <v>12</v>
      </c>
      <c r="D260" t="s">
        <v>569</v>
      </c>
      <c r="E260">
        <v>1</v>
      </c>
      <c r="F260">
        <v>40</v>
      </c>
      <c r="G260" t="s">
        <v>850</v>
      </c>
      <c r="H260">
        <v>1</v>
      </c>
      <c r="I260">
        <v>5</v>
      </c>
      <c r="J260" t="s">
        <v>1110</v>
      </c>
      <c r="K260">
        <v>1</v>
      </c>
      <c r="L260">
        <v>10</v>
      </c>
      <c r="M260">
        <v>100</v>
      </c>
      <c r="N260">
        <f>_xlfn.IFNA((VLOOKUP(B260,Product_Type!$B$2:$I$695,3,FALSE)+VLOOKUP(B260,Product_Type!$B$2:$I$695,4,FALSE))*C260,0)</f>
        <v>46.8</v>
      </c>
      <c r="O260">
        <f>_xlfn.IFNA((VLOOKUP(D260,Product_Type!$B$2:$I$695,3,FALSE)+VLOOKUP(D260,Product_Type!$B$2:$I$695,4,FALSE))*E260,0)</f>
        <v>3</v>
      </c>
      <c r="P260">
        <f>_xlfn.IFNA((VLOOKUP(G260,Product_Type!$B$2:$I$695,3,FALSE)+VLOOKUP(G260,Product_Type!$B$2:$I$695,4,FALSE))*H260,0)</f>
        <v>1</v>
      </c>
      <c r="Q260">
        <f>_xlfn.IFNA((VLOOKUP(J260,Product_Type!$B$2:$I$695,3,FALSE)+VLOOKUP(J260,Product_Type!$B$2:$I$695,4,FALSE))*K260,0)</f>
        <v>4</v>
      </c>
      <c r="R260">
        <f t="shared" si="45"/>
        <v>8</v>
      </c>
      <c r="S260">
        <f t="shared" si="46"/>
        <v>38.799999999999997</v>
      </c>
      <c r="T260" s="3">
        <f t="shared" si="47"/>
        <v>0.829059829059829</v>
      </c>
      <c r="U260" s="5">
        <f t="shared" si="48"/>
        <v>3.2333333333333329</v>
      </c>
      <c r="V260">
        <f>VLOOKUP(B260,Product_Type!$B$2:$I$695,8,FALSE)</f>
        <v>4.9000000000000004</v>
      </c>
      <c r="W260" s="15">
        <f t="shared" si="49"/>
        <v>15.843333333333332</v>
      </c>
      <c r="X260" s="11"/>
      <c r="Y260">
        <f t="shared" si="50"/>
        <v>0.40833333333333333</v>
      </c>
      <c r="Z260">
        <f t="shared" si="51"/>
        <v>0.40833333333333333</v>
      </c>
      <c r="AA260">
        <f t="shared" si="52"/>
        <v>0.40833333333333333</v>
      </c>
      <c r="AB260">
        <f t="shared" si="53"/>
        <v>0</v>
      </c>
      <c r="AC260" s="16">
        <f t="shared" si="54"/>
        <v>0</v>
      </c>
      <c r="AE260" s="15">
        <f t="shared" si="44"/>
        <v>15.843333333333332</v>
      </c>
    </row>
    <row r="261" spans="1:31">
      <c r="A261" t="s">
        <v>154</v>
      </c>
      <c r="B261" t="s">
        <v>187</v>
      </c>
      <c r="C261">
        <v>20</v>
      </c>
      <c r="D261" t="s">
        <v>289</v>
      </c>
      <c r="E261">
        <v>4</v>
      </c>
      <c r="F261">
        <v>45</v>
      </c>
      <c r="G261" t="s">
        <v>852</v>
      </c>
      <c r="H261">
        <v>1</v>
      </c>
      <c r="I261">
        <v>5</v>
      </c>
      <c r="J261" t="s">
        <v>726</v>
      </c>
      <c r="K261">
        <v>1</v>
      </c>
      <c r="L261">
        <v>10</v>
      </c>
      <c r="M261">
        <v>100</v>
      </c>
      <c r="N261">
        <f>_xlfn.IFNA((VLOOKUP(B261,Product_Type!$B$2:$I$695,3,FALSE)+VLOOKUP(B261,Product_Type!$B$2:$I$695,4,FALSE))*C261,0)</f>
        <v>0</v>
      </c>
      <c r="O261">
        <f>_xlfn.IFNA((VLOOKUP(D261,Product_Type!$B$2:$I$695,3,FALSE)+VLOOKUP(D261,Product_Type!$B$2:$I$695,4,FALSE))*E261,0)</f>
        <v>6.4</v>
      </c>
      <c r="P261">
        <f>_xlfn.IFNA((VLOOKUP(G261,Product_Type!$B$2:$I$695,3,FALSE)+VLOOKUP(G261,Product_Type!$B$2:$I$695,4,FALSE))*H261,0)</f>
        <v>0.3</v>
      </c>
      <c r="Q261">
        <f>_xlfn.IFNA((VLOOKUP(J261,Product_Type!$B$2:$I$695,3,FALSE)+VLOOKUP(J261,Product_Type!$B$2:$I$695,4,FALSE))*K261,0)</f>
        <v>0.5</v>
      </c>
      <c r="R261">
        <f t="shared" si="45"/>
        <v>7.2</v>
      </c>
      <c r="S261">
        <f t="shared" si="46"/>
        <v>-7.2</v>
      </c>
      <c r="T261" s="3" t="e">
        <f t="shared" si="47"/>
        <v>#DIV/0!</v>
      </c>
      <c r="U261" s="5">
        <f t="shared" si="48"/>
        <v>-0.36</v>
      </c>
      <c r="V261" t="e">
        <f>VLOOKUP(B261,Product_Type!$B$2:$I$695,8,FALSE)</f>
        <v>#N/A</v>
      </c>
      <c r="W261" s="15" t="e">
        <f t="shared" si="49"/>
        <v>#N/A</v>
      </c>
      <c r="X261" s="11"/>
      <c r="Y261" t="e">
        <f t="shared" si="50"/>
        <v>#N/A</v>
      </c>
      <c r="Z261" t="e">
        <f t="shared" si="51"/>
        <v>#N/A</v>
      </c>
      <c r="AA261" t="e">
        <f t="shared" si="52"/>
        <v>#N/A</v>
      </c>
      <c r="AB261">
        <f t="shared" si="53"/>
        <v>0</v>
      </c>
      <c r="AC261" s="16">
        <f t="shared" si="54"/>
        <v>0</v>
      </c>
      <c r="AE261" s="15" t="e">
        <f t="shared" si="44"/>
        <v>#N/A</v>
      </c>
    </row>
    <row r="262" spans="1:31">
      <c r="A262" t="s">
        <v>154</v>
      </c>
      <c r="B262" t="s">
        <v>174</v>
      </c>
      <c r="C262">
        <v>15</v>
      </c>
      <c r="D262" t="s">
        <v>569</v>
      </c>
      <c r="E262">
        <v>3</v>
      </c>
      <c r="F262">
        <v>45</v>
      </c>
      <c r="G262" t="s">
        <v>700</v>
      </c>
      <c r="H262">
        <v>1</v>
      </c>
      <c r="I262">
        <v>5</v>
      </c>
      <c r="J262" t="s">
        <v>1090</v>
      </c>
      <c r="K262">
        <v>1</v>
      </c>
      <c r="L262">
        <v>5</v>
      </c>
      <c r="M262">
        <v>100</v>
      </c>
      <c r="N262">
        <f>_xlfn.IFNA((VLOOKUP(B262,Product_Type!$B$2:$I$695,3,FALSE)+VLOOKUP(B262,Product_Type!$B$2:$I$695,4,FALSE))*C262,0)</f>
        <v>0</v>
      </c>
      <c r="O262">
        <f>_xlfn.IFNA((VLOOKUP(D262,Product_Type!$B$2:$I$695,3,FALSE)+VLOOKUP(D262,Product_Type!$B$2:$I$695,4,FALSE))*E262,0)</f>
        <v>9</v>
      </c>
      <c r="P262">
        <f>_xlfn.IFNA((VLOOKUP(G262,Product_Type!$B$2:$I$695,3,FALSE)+VLOOKUP(G262,Product_Type!$B$2:$I$695,4,FALSE))*H262,0)</f>
        <v>1.5</v>
      </c>
      <c r="Q262">
        <f>_xlfn.IFNA((VLOOKUP(J262,Product_Type!$B$2:$I$695,3,FALSE)+VLOOKUP(J262,Product_Type!$B$2:$I$695,4,FALSE))*K262,0)</f>
        <v>3.4</v>
      </c>
      <c r="R262">
        <f t="shared" si="45"/>
        <v>13.9</v>
      </c>
      <c r="S262">
        <f t="shared" si="46"/>
        <v>-13.9</v>
      </c>
      <c r="T262" s="3" t="e">
        <f t="shared" si="47"/>
        <v>#DIV/0!</v>
      </c>
      <c r="U262" s="5">
        <f t="shared" si="48"/>
        <v>-0.92666666666666664</v>
      </c>
      <c r="V262" t="e">
        <f>VLOOKUP(B262,Product_Type!$B$2:$I$695,8,FALSE)</f>
        <v>#N/A</v>
      </c>
      <c r="W262" s="15" t="e">
        <f t="shared" si="49"/>
        <v>#N/A</v>
      </c>
      <c r="X262" s="11"/>
      <c r="Y262" t="e">
        <f t="shared" si="50"/>
        <v>#N/A</v>
      </c>
      <c r="Z262" t="e">
        <f t="shared" si="51"/>
        <v>#N/A</v>
      </c>
      <c r="AA262" t="e">
        <f t="shared" si="52"/>
        <v>#N/A</v>
      </c>
      <c r="AB262">
        <f t="shared" si="53"/>
        <v>0</v>
      </c>
      <c r="AC262" s="16">
        <f t="shared" si="54"/>
        <v>0</v>
      </c>
      <c r="AE262" s="15" t="e">
        <f t="shared" si="44"/>
        <v>#N/A</v>
      </c>
    </row>
    <row r="263" spans="1:31">
      <c r="A263" t="s">
        <v>154</v>
      </c>
      <c r="B263" t="s">
        <v>221</v>
      </c>
      <c r="C263">
        <v>10</v>
      </c>
      <c r="D263" t="s">
        <v>567</v>
      </c>
      <c r="E263">
        <v>2</v>
      </c>
      <c r="F263">
        <v>30</v>
      </c>
      <c r="G263" t="s">
        <v>850</v>
      </c>
      <c r="H263">
        <v>1</v>
      </c>
      <c r="I263">
        <v>5</v>
      </c>
      <c r="J263" t="s">
        <v>1108</v>
      </c>
      <c r="K263">
        <v>1</v>
      </c>
      <c r="L263">
        <v>15</v>
      </c>
      <c r="M263">
        <v>100</v>
      </c>
      <c r="N263">
        <f>_xlfn.IFNA((VLOOKUP(B263,Product_Type!$B$2:$I$695,3,FALSE)+VLOOKUP(B263,Product_Type!$B$2:$I$695,4,FALSE))*C263,0)</f>
        <v>30</v>
      </c>
      <c r="O263">
        <f>_xlfn.IFNA((VLOOKUP(D263,Product_Type!$B$2:$I$695,3,FALSE)+VLOOKUP(D263,Product_Type!$B$2:$I$695,4,FALSE))*E263,0)</f>
        <v>6</v>
      </c>
      <c r="P263">
        <f>_xlfn.IFNA((VLOOKUP(G263,Product_Type!$B$2:$I$695,3,FALSE)+VLOOKUP(G263,Product_Type!$B$2:$I$695,4,FALSE))*H263,0)</f>
        <v>1</v>
      </c>
      <c r="Q263">
        <f>_xlfn.IFNA((VLOOKUP(J263,Product_Type!$B$2:$I$695,3,FALSE)+VLOOKUP(J263,Product_Type!$B$2:$I$695,4,FALSE))*K263,0)</f>
        <v>4.5999999999999996</v>
      </c>
      <c r="R263">
        <f t="shared" si="45"/>
        <v>11.6</v>
      </c>
      <c r="S263">
        <f t="shared" si="46"/>
        <v>18.399999999999999</v>
      </c>
      <c r="T263" s="3">
        <f t="shared" si="47"/>
        <v>0.61333333333333329</v>
      </c>
      <c r="U263" s="5">
        <f t="shared" si="48"/>
        <v>1.8399999999999999</v>
      </c>
      <c r="V263">
        <f>VLOOKUP(B263,Product_Type!$B$2:$I$695,8,FALSE)</f>
        <v>7</v>
      </c>
      <c r="W263" s="15">
        <f t="shared" si="49"/>
        <v>12.879999999999999</v>
      </c>
      <c r="X263" s="11"/>
      <c r="Y263">
        <f t="shared" si="50"/>
        <v>1.4000000000000001</v>
      </c>
      <c r="Z263">
        <f t="shared" si="51"/>
        <v>0.70000000000000007</v>
      </c>
      <c r="AA263">
        <f t="shared" si="52"/>
        <v>0.70000000000000007</v>
      </c>
      <c r="AB263">
        <f t="shared" si="53"/>
        <v>0</v>
      </c>
      <c r="AC263" s="16">
        <f t="shared" si="54"/>
        <v>0</v>
      </c>
      <c r="AE263" s="15">
        <f t="shared" si="44"/>
        <v>12.879999999999999</v>
      </c>
    </row>
    <row r="264" spans="1:31">
      <c r="A264" t="s">
        <v>154</v>
      </c>
      <c r="B264" t="s">
        <v>163</v>
      </c>
      <c r="C264">
        <v>12</v>
      </c>
      <c r="D264" t="s">
        <v>1088</v>
      </c>
      <c r="E264">
        <v>6</v>
      </c>
      <c r="F264">
        <v>45</v>
      </c>
      <c r="G264" t="s">
        <v>245</v>
      </c>
      <c r="H264">
        <v>1</v>
      </c>
      <c r="I264">
        <v>15</v>
      </c>
      <c r="J264" t="s">
        <v>850</v>
      </c>
      <c r="K264">
        <v>1</v>
      </c>
      <c r="L264">
        <v>5</v>
      </c>
      <c r="M264">
        <v>100</v>
      </c>
      <c r="N264">
        <f>_xlfn.IFNA((VLOOKUP(B264,Product_Type!$B$2:$I$695,3,FALSE)+VLOOKUP(B264,Product_Type!$B$2:$I$695,4,FALSE))*C264,0)</f>
        <v>0</v>
      </c>
      <c r="O264">
        <f>_xlfn.IFNA((VLOOKUP(D264,Product_Type!$B$2:$I$695,3,FALSE)+VLOOKUP(D264,Product_Type!$B$2:$I$695,4,FALSE))*E264,0)</f>
        <v>36</v>
      </c>
      <c r="P264">
        <f>_xlfn.IFNA((VLOOKUP(G264,Product_Type!$B$2:$I$695,3,FALSE)+VLOOKUP(G264,Product_Type!$B$2:$I$695,4,FALSE))*H264,0)</f>
        <v>3</v>
      </c>
      <c r="Q264">
        <f>_xlfn.IFNA((VLOOKUP(J264,Product_Type!$B$2:$I$695,3,FALSE)+VLOOKUP(J264,Product_Type!$B$2:$I$695,4,FALSE))*K264,0)</f>
        <v>1</v>
      </c>
      <c r="R264">
        <f t="shared" si="45"/>
        <v>40</v>
      </c>
      <c r="S264">
        <f t="shared" si="46"/>
        <v>-40</v>
      </c>
      <c r="T264" s="3" t="e">
        <f t="shared" si="47"/>
        <v>#DIV/0!</v>
      </c>
      <c r="U264" s="5">
        <f t="shared" si="48"/>
        <v>-3.3333333333333335</v>
      </c>
      <c r="V264" t="e">
        <f>VLOOKUP(B264,Product_Type!$B$2:$I$695,8,FALSE)</f>
        <v>#N/A</v>
      </c>
      <c r="W264" s="15" t="e">
        <f t="shared" si="49"/>
        <v>#N/A</v>
      </c>
      <c r="X264" s="11"/>
      <c r="Y264" t="e">
        <f t="shared" si="50"/>
        <v>#N/A</v>
      </c>
      <c r="Z264" t="e">
        <f t="shared" si="51"/>
        <v>#N/A</v>
      </c>
      <c r="AA264" t="e">
        <f t="shared" si="52"/>
        <v>#N/A</v>
      </c>
      <c r="AB264">
        <f t="shared" si="53"/>
        <v>0</v>
      </c>
      <c r="AC264" s="16">
        <f t="shared" si="54"/>
        <v>0</v>
      </c>
      <c r="AE264" s="15" t="e">
        <f t="shared" si="44"/>
        <v>#N/A</v>
      </c>
    </row>
    <row r="265" spans="1:31">
      <c r="A265" t="s">
        <v>154</v>
      </c>
      <c r="B265" t="s">
        <v>161</v>
      </c>
      <c r="C265">
        <v>10</v>
      </c>
      <c r="D265" t="s">
        <v>1088</v>
      </c>
      <c r="E265">
        <v>5</v>
      </c>
      <c r="F265">
        <v>40</v>
      </c>
      <c r="G265" t="s">
        <v>768</v>
      </c>
      <c r="H265">
        <v>1</v>
      </c>
      <c r="I265">
        <v>5</v>
      </c>
      <c r="J265" t="s">
        <v>850</v>
      </c>
      <c r="K265">
        <v>1</v>
      </c>
      <c r="L265">
        <v>5</v>
      </c>
      <c r="M265">
        <v>100</v>
      </c>
      <c r="N265">
        <f>_xlfn.IFNA((VLOOKUP(B265,Product_Type!$B$2:$I$695,3,FALSE)+VLOOKUP(B265,Product_Type!$B$2:$I$695,4,FALSE))*C265,0)</f>
        <v>0</v>
      </c>
      <c r="O265">
        <f>_xlfn.IFNA((VLOOKUP(D265,Product_Type!$B$2:$I$695,3,FALSE)+VLOOKUP(D265,Product_Type!$B$2:$I$695,4,FALSE))*E265,0)</f>
        <v>30</v>
      </c>
      <c r="P265">
        <f>_xlfn.IFNA((VLOOKUP(G265,Product_Type!$B$2:$I$695,3,FALSE)+VLOOKUP(G265,Product_Type!$B$2:$I$695,4,FALSE))*H265,0)</f>
        <v>1</v>
      </c>
      <c r="Q265">
        <f>_xlfn.IFNA((VLOOKUP(J265,Product_Type!$B$2:$I$695,3,FALSE)+VLOOKUP(J265,Product_Type!$B$2:$I$695,4,FALSE))*K265,0)</f>
        <v>1</v>
      </c>
      <c r="R265">
        <f t="shared" si="45"/>
        <v>32</v>
      </c>
      <c r="S265">
        <f t="shared" si="46"/>
        <v>-32</v>
      </c>
      <c r="T265" s="3" t="e">
        <f t="shared" si="47"/>
        <v>#DIV/0!</v>
      </c>
      <c r="U265" s="5">
        <f t="shared" si="48"/>
        <v>-3.2</v>
      </c>
      <c r="V265" t="e">
        <f>VLOOKUP(B265,Product_Type!$B$2:$I$695,8,FALSE)</f>
        <v>#N/A</v>
      </c>
      <c r="W265" s="15" t="e">
        <f t="shared" si="49"/>
        <v>#N/A</v>
      </c>
      <c r="X265" s="11"/>
      <c r="Y265" t="e">
        <f t="shared" si="50"/>
        <v>#N/A</v>
      </c>
      <c r="Z265" t="e">
        <f t="shared" si="51"/>
        <v>#N/A</v>
      </c>
      <c r="AA265" t="e">
        <f t="shared" si="52"/>
        <v>#N/A</v>
      </c>
      <c r="AB265">
        <f t="shared" si="53"/>
        <v>0</v>
      </c>
      <c r="AC265" s="16">
        <f t="shared" si="54"/>
        <v>0</v>
      </c>
      <c r="AE265" s="15" t="e">
        <f t="shared" si="44"/>
        <v>#N/A</v>
      </c>
    </row>
    <row r="266" spans="1:31">
      <c r="A266" t="s">
        <v>154</v>
      </c>
      <c r="B266" t="s">
        <v>193</v>
      </c>
      <c r="C266">
        <v>40</v>
      </c>
      <c r="D266" t="s">
        <v>287</v>
      </c>
      <c r="E266">
        <v>7</v>
      </c>
      <c r="F266">
        <v>45</v>
      </c>
      <c r="G266" t="s">
        <v>852</v>
      </c>
      <c r="H266">
        <v>1</v>
      </c>
      <c r="I266">
        <v>5</v>
      </c>
      <c r="J266" t="s">
        <v>726</v>
      </c>
      <c r="K266">
        <v>1</v>
      </c>
      <c r="L266">
        <v>5</v>
      </c>
      <c r="M266">
        <v>100</v>
      </c>
      <c r="N266">
        <f>_xlfn.IFNA((VLOOKUP(B266,Product_Type!$B$2:$I$695,3,FALSE)+VLOOKUP(B266,Product_Type!$B$2:$I$695,4,FALSE))*C266,0)</f>
        <v>0</v>
      </c>
      <c r="O266">
        <f>_xlfn.IFNA((VLOOKUP(D266,Product_Type!$B$2:$I$695,3,FALSE)+VLOOKUP(D266,Product_Type!$B$2:$I$695,4,FALSE))*E266,0)</f>
        <v>14</v>
      </c>
      <c r="P266">
        <f>_xlfn.IFNA((VLOOKUP(G266,Product_Type!$B$2:$I$695,3,FALSE)+VLOOKUP(G266,Product_Type!$B$2:$I$695,4,FALSE))*H266,0)</f>
        <v>0.3</v>
      </c>
      <c r="Q266">
        <f>_xlfn.IFNA((VLOOKUP(J266,Product_Type!$B$2:$I$695,3,FALSE)+VLOOKUP(J266,Product_Type!$B$2:$I$695,4,FALSE))*K266,0)</f>
        <v>0.5</v>
      </c>
      <c r="R266">
        <f t="shared" si="45"/>
        <v>14.8</v>
      </c>
      <c r="S266">
        <f t="shared" si="46"/>
        <v>-14.8</v>
      </c>
      <c r="T266" s="3" t="e">
        <f t="shared" si="47"/>
        <v>#DIV/0!</v>
      </c>
      <c r="U266" s="5">
        <f t="shared" si="48"/>
        <v>-0.37</v>
      </c>
      <c r="V266" t="e">
        <f>VLOOKUP(B266,Product_Type!$B$2:$I$695,8,FALSE)</f>
        <v>#N/A</v>
      </c>
      <c r="W266" s="15" t="e">
        <f t="shared" si="49"/>
        <v>#N/A</v>
      </c>
      <c r="X266" s="11"/>
      <c r="Y266" t="e">
        <f t="shared" si="50"/>
        <v>#N/A</v>
      </c>
      <c r="Z266" t="e">
        <f t="shared" si="51"/>
        <v>#N/A</v>
      </c>
      <c r="AA266" t="e">
        <f t="shared" si="52"/>
        <v>#N/A</v>
      </c>
      <c r="AB266">
        <f t="shared" si="53"/>
        <v>0</v>
      </c>
      <c r="AC266" s="16">
        <f t="shared" si="54"/>
        <v>0</v>
      </c>
      <c r="AE266" s="15" t="e">
        <f t="shared" si="44"/>
        <v>#N/A</v>
      </c>
    </row>
    <row r="267" spans="1:31">
      <c r="A267" t="s">
        <v>154</v>
      </c>
      <c r="B267" t="s">
        <v>157</v>
      </c>
      <c r="C267">
        <v>55</v>
      </c>
      <c r="D267" t="s">
        <v>1102</v>
      </c>
      <c r="E267">
        <v>5</v>
      </c>
      <c r="F267">
        <v>70</v>
      </c>
      <c r="G267" t="s">
        <v>850</v>
      </c>
      <c r="H267">
        <v>1</v>
      </c>
      <c r="I267">
        <v>5</v>
      </c>
      <c r="J267" t="s">
        <v>860</v>
      </c>
      <c r="K267">
        <v>1</v>
      </c>
      <c r="L267">
        <v>5</v>
      </c>
      <c r="M267">
        <v>100</v>
      </c>
      <c r="N267">
        <f>_xlfn.IFNA((VLOOKUP(B267,Product_Type!$B$2:$I$695,3,FALSE)+VLOOKUP(B267,Product_Type!$B$2:$I$695,4,FALSE))*C267,0)</f>
        <v>0</v>
      </c>
      <c r="O267">
        <f>_xlfn.IFNA((VLOOKUP(D267,Product_Type!$B$2:$I$695,3,FALSE)+VLOOKUP(D267,Product_Type!$B$2:$I$695,4,FALSE))*E267,0)</f>
        <v>15</v>
      </c>
      <c r="P267">
        <f>_xlfn.IFNA((VLOOKUP(G267,Product_Type!$B$2:$I$695,3,FALSE)+VLOOKUP(G267,Product_Type!$B$2:$I$695,4,FALSE))*H267,0)</f>
        <v>1</v>
      </c>
      <c r="Q267">
        <f>_xlfn.IFNA((VLOOKUP(J267,Product_Type!$B$2:$I$695,3,FALSE)+VLOOKUP(J267,Product_Type!$B$2:$I$695,4,FALSE))*K267,0)</f>
        <v>1</v>
      </c>
      <c r="R267">
        <f t="shared" si="45"/>
        <v>17</v>
      </c>
      <c r="S267">
        <f t="shared" si="46"/>
        <v>-17</v>
      </c>
      <c r="T267" s="3" t="e">
        <f t="shared" si="47"/>
        <v>#DIV/0!</v>
      </c>
      <c r="U267" s="5">
        <f t="shared" si="48"/>
        <v>-0.30909090909090908</v>
      </c>
      <c r="V267" t="e">
        <f>VLOOKUP(B267,Product_Type!$B$2:$I$695,8,FALSE)</f>
        <v>#N/A</v>
      </c>
      <c r="W267" s="15" t="e">
        <f t="shared" si="49"/>
        <v>#N/A</v>
      </c>
      <c r="X267" s="11"/>
      <c r="Y267" t="e">
        <f t="shared" si="50"/>
        <v>#N/A</v>
      </c>
      <c r="Z267" t="e">
        <f t="shared" si="51"/>
        <v>#N/A</v>
      </c>
      <c r="AA267" t="e">
        <f t="shared" si="52"/>
        <v>#N/A</v>
      </c>
      <c r="AB267">
        <f t="shared" si="53"/>
        <v>0</v>
      </c>
      <c r="AC267" s="16">
        <f t="shared" si="54"/>
        <v>0</v>
      </c>
      <c r="AE267" s="15" t="e">
        <f t="shared" si="44"/>
        <v>#N/A</v>
      </c>
    </row>
    <row r="268" spans="1:31">
      <c r="A268" t="s">
        <v>154</v>
      </c>
      <c r="B268" t="s">
        <v>158</v>
      </c>
      <c r="C268">
        <v>20</v>
      </c>
      <c r="D268" t="s">
        <v>694</v>
      </c>
      <c r="E268">
        <v>1</v>
      </c>
      <c r="F268">
        <v>70</v>
      </c>
      <c r="G268" t="s">
        <v>850</v>
      </c>
      <c r="H268">
        <v>1</v>
      </c>
      <c r="I268">
        <v>5</v>
      </c>
      <c r="J268" t="s">
        <v>860</v>
      </c>
      <c r="K268">
        <v>1</v>
      </c>
      <c r="L268">
        <v>5</v>
      </c>
      <c r="M268">
        <v>100</v>
      </c>
      <c r="N268">
        <f>_xlfn.IFNA((VLOOKUP(B268,Product_Type!$B$2:$I$695,3,FALSE)+VLOOKUP(B268,Product_Type!$B$2:$I$695,4,FALSE))*C268,0)</f>
        <v>0</v>
      </c>
      <c r="O268">
        <f>_xlfn.IFNA((VLOOKUP(D268,Product_Type!$B$2:$I$695,3,FALSE)+VLOOKUP(D268,Product_Type!$B$2:$I$695,4,FALSE))*E268,0)</f>
        <v>10</v>
      </c>
      <c r="P268">
        <f>_xlfn.IFNA((VLOOKUP(G268,Product_Type!$B$2:$I$695,3,FALSE)+VLOOKUP(G268,Product_Type!$B$2:$I$695,4,FALSE))*H268,0)</f>
        <v>1</v>
      </c>
      <c r="Q268">
        <f>_xlfn.IFNA((VLOOKUP(J268,Product_Type!$B$2:$I$695,3,FALSE)+VLOOKUP(J268,Product_Type!$B$2:$I$695,4,FALSE))*K268,0)</f>
        <v>1</v>
      </c>
      <c r="R268">
        <f t="shared" si="45"/>
        <v>12</v>
      </c>
      <c r="S268">
        <f t="shared" si="46"/>
        <v>-12</v>
      </c>
      <c r="T268" s="3" t="e">
        <f t="shared" si="47"/>
        <v>#DIV/0!</v>
      </c>
      <c r="U268" s="5">
        <f t="shared" si="48"/>
        <v>-0.6</v>
      </c>
      <c r="V268" t="e">
        <f>VLOOKUP(B268,Product_Type!$B$2:$I$695,8,FALSE)</f>
        <v>#N/A</v>
      </c>
      <c r="W268" s="15" t="e">
        <f t="shared" si="49"/>
        <v>#N/A</v>
      </c>
      <c r="X268" s="11"/>
      <c r="Y268" t="e">
        <f t="shared" si="50"/>
        <v>#N/A</v>
      </c>
      <c r="Z268" t="e">
        <f t="shared" si="51"/>
        <v>#N/A</v>
      </c>
      <c r="AA268" t="e">
        <f t="shared" si="52"/>
        <v>#N/A</v>
      </c>
      <c r="AB268">
        <f t="shared" si="53"/>
        <v>0</v>
      </c>
      <c r="AC268" s="16">
        <f t="shared" si="54"/>
        <v>0</v>
      </c>
      <c r="AE268" s="15" t="e">
        <f t="shared" si="44"/>
        <v>#N/A</v>
      </c>
    </row>
    <row r="269" spans="1:31">
      <c r="A269" t="s">
        <v>154</v>
      </c>
      <c r="B269" t="s">
        <v>168</v>
      </c>
      <c r="C269">
        <v>15</v>
      </c>
      <c r="D269" t="s">
        <v>1106</v>
      </c>
      <c r="E269">
        <v>3</v>
      </c>
      <c r="F269">
        <v>40</v>
      </c>
      <c r="G269" t="s">
        <v>181</v>
      </c>
      <c r="H269">
        <v>1</v>
      </c>
      <c r="I269">
        <v>10</v>
      </c>
      <c r="J269" t="s">
        <v>850</v>
      </c>
      <c r="K269">
        <v>1</v>
      </c>
      <c r="L269">
        <v>10</v>
      </c>
      <c r="M269">
        <v>100</v>
      </c>
      <c r="N269">
        <f>_xlfn.IFNA((VLOOKUP(B269,Product_Type!$B$2:$I$695,3,FALSE)+VLOOKUP(B269,Product_Type!$B$2:$I$695,4,FALSE))*C269,0)</f>
        <v>0</v>
      </c>
      <c r="O269">
        <f>_xlfn.IFNA((VLOOKUP(D269,Product_Type!$B$2:$I$695,3,FALSE)+VLOOKUP(D269,Product_Type!$B$2:$I$695,4,FALSE))*E269,0)</f>
        <v>10.5</v>
      </c>
      <c r="P269">
        <f>_xlfn.IFNA((VLOOKUP(G269,Product_Type!$B$2:$I$695,3,FALSE)+VLOOKUP(G269,Product_Type!$B$2:$I$695,4,FALSE))*H269,0)</f>
        <v>0</v>
      </c>
      <c r="Q269">
        <f>_xlfn.IFNA((VLOOKUP(J269,Product_Type!$B$2:$I$695,3,FALSE)+VLOOKUP(J269,Product_Type!$B$2:$I$695,4,FALSE))*K269,0)</f>
        <v>1</v>
      </c>
      <c r="R269">
        <f t="shared" si="45"/>
        <v>11.5</v>
      </c>
      <c r="S269">
        <f t="shared" si="46"/>
        <v>-11.5</v>
      </c>
      <c r="T269" s="3" t="e">
        <f t="shared" si="47"/>
        <v>#DIV/0!</v>
      </c>
      <c r="U269" s="5">
        <f t="shared" si="48"/>
        <v>-0.76666666666666672</v>
      </c>
      <c r="V269" t="e">
        <f>VLOOKUP(B269,Product_Type!$B$2:$I$695,8,FALSE)</f>
        <v>#N/A</v>
      </c>
      <c r="W269" s="15" t="e">
        <f t="shared" si="49"/>
        <v>#N/A</v>
      </c>
      <c r="X269" s="11"/>
      <c r="Y269" t="e">
        <f t="shared" si="50"/>
        <v>#N/A</v>
      </c>
      <c r="Z269" t="e">
        <f t="shared" si="51"/>
        <v>#N/A</v>
      </c>
      <c r="AA269" t="e">
        <f t="shared" si="52"/>
        <v>#N/A</v>
      </c>
      <c r="AB269">
        <f t="shared" si="53"/>
        <v>0</v>
      </c>
      <c r="AC269" s="16">
        <f t="shared" si="54"/>
        <v>0</v>
      </c>
      <c r="AE269" s="15" t="e">
        <f t="shared" si="44"/>
        <v>#N/A</v>
      </c>
    </row>
    <row r="270" spans="1:31">
      <c r="A270" t="s">
        <v>251</v>
      </c>
      <c r="B270" t="s">
        <v>260</v>
      </c>
      <c r="C270">
        <v>25</v>
      </c>
      <c r="D270" t="s">
        <v>599</v>
      </c>
      <c r="E270">
        <v>1</v>
      </c>
      <c r="F270">
        <v>40</v>
      </c>
      <c r="G270" t="s">
        <v>840</v>
      </c>
      <c r="H270">
        <v>1</v>
      </c>
      <c r="I270">
        <v>5</v>
      </c>
      <c r="K270">
        <v>0</v>
      </c>
      <c r="L270">
        <v>0</v>
      </c>
      <c r="M270">
        <v>100</v>
      </c>
      <c r="N270">
        <f>_xlfn.IFNA((VLOOKUP(B270,Product_Type!$B$2:$I$695,3,FALSE)+VLOOKUP(B270,Product_Type!$B$2:$I$695,4,FALSE))*C270,0)</f>
        <v>150</v>
      </c>
      <c r="O270">
        <f>_xlfn.IFNA((VLOOKUP(D270,Product_Type!$B$2:$I$695,3,FALSE)+VLOOKUP(D270,Product_Type!$B$2:$I$695,4,FALSE))*E270,0)</f>
        <v>20</v>
      </c>
      <c r="P270">
        <f>_xlfn.IFNA((VLOOKUP(G270,Product_Type!$B$2:$I$695,3,FALSE)+VLOOKUP(G270,Product_Type!$B$2:$I$695,4,FALSE))*H270,0)</f>
        <v>2.6</v>
      </c>
      <c r="Q270">
        <f>_xlfn.IFNA((VLOOKUP(J270,Product_Type!$B$2:$I$695,3,FALSE)+VLOOKUP(J270,Product_Type!$B$2:$I$695,4,FALSE))*K270,0)</f>
        <v>0</v>
      </c>
      <c r="R270">
        <f t="shared" si="45"/>
        <v>22.6</v>
      </c>
      <c r="S270">
        <f t="shared" si="46"/>
        <v>127.4</v>
      </c>
      <c r="T270" s="3">
        <f t="shared" si="47"/>
        <v>0.84933333333333338</v>
      </c>
      <c r="U270" s="5">
        <f t="shared" si="48"/>
        <v>5.0960000000000001</v>
      </c>
      <c r="V270">
        <f>VLOOKUP(B270,Product_Type!$B$2:$I$695,8,FALSE)</f>
        <v>3.2</v>
      </c>
      <c r="W270" s="15">
        <f t="shared" si="49"/>
        <v>16.307200000000002</v>
      </c>
      <c r="X270" s="11"/>
      <c r="Y270">
        <f t="shared" si="50"/>
        <v>0.128</v>
      </c>
      <c r="Z270">
        <f t="shared" si="51"/>
        <v>0.128</v>
      </c>
      <c r="AA270">
        <f t="shared" si="52"/>
        <v>0</v>
      </c>
      <c r="AB270">
        <f t="shared" si="53"/>
        <v>0</v>
      </c>
      <c r="AC270" s="16">
        <f t="shared" si="54"/>
        <v>0</v>
      </c>
      <c r="AE270" s="15">
        <f t="shared" si="44"/>
        <v>16.307200000000002</v>
      </c>
    </row>
    <row r="271" spans="1:31">
      <c r="A271" t="s">
        <v>251</v>
      </c>
      <c r="B271" t="s">
        <v>254</v>
      </c>
      <c r="C271">
        <v>4</v>
      </c>
      <c r="D271" t="s">
        <v>776</v>
      </c>
      <c r="E271">
        <v>1</v>
      </c>
      <c r="F271">
        <v>10</v>
      </c>
      <c r="G271" t="s">
        <v>599</v>
      </c>
      <c r="H271">
        <v>1</v>
      </c>
      <c r="I271">
        <v>25</v>
      </c>
      <c r="J271" t="s">
        <v>840</v>
      </c>
      <c r="K271">
        <v>1</v>
      </c>
      <c r="L271">
        <v>15</v>
      </c>
      <c r="M271">
        <v>100</v>
      </c>
      <c r="N271">
        <f>_xlfn.IFNA((VLOOKUP(B271,Product_Type!$B$2:$I$695,3,FALSE)+VLOOKUP(B271,Product_Type!$B$2:$I$695,4,FALSE))*C271,0)</f>
        <v>60</v>
      </c>
      <c r="O271">
        <f>_xlfn.IFNA((VLOOKUP(D271,Product_Type!$B$2:$I$695,3,FALSE)+VLOOKUP(D271,Product_Type!$B$2:$I$695,4,FALSE))*E271,0)</f>
        <v>1</v>
      </c>
      <c r="P271">
        <f>_xlfn.IFNA((VLOOKUP(G271,Product_Type!$B$2:$I$695,3,FALSE)+VLOOKUP(G271,Product_Type!$B$2:$I$695,4,FALSE))*H271,0)</f>
        <v>20</v>
      </c>
      <c r="Q271">
        <f>_xlfn.IFNA((VLOOKUP(J271,Product_Type!$B$2:$I$695,3,FALSE)+VLOOKUP(J271,Product_Type!$B$2:$I$695,4,FALSE))*K271,0)</f>
        <v>2.6</v>
      </c>
      <c r="R271">
        <f t="shared" si="45"/>
        <v>23.6</v>
      </c>
      <c r="S271">
        <f t="shared" si="46"/>
        <v>36.4</v>
      </c>
      <c r="T271" s="3">
        <f t="shared" si="47"/>
        <v>0.60666666666666669</v>
      </c>
      <c r="U271" s="5">
        <f t="shared" si="48"/>
        <v>9.1</v>
      </c>
      <c r="V271">
        <f>VLOOKUP(B271,Product_Type!$B$2:$I$695,8,FALSE)</f>
        <v>1.9</v>
      </c>
      <c r="W271" s="15">
        <f t="shared" si="49"/>
        <v>17.29</v>
      </c>
      <c r="X271" s="11"/>
      <c r="Y271">
        <f t="shared" si="50"/>
        <v>0.47499999999999998</v>
      </c>
      <c r="Z271">
        <f t="shared" si="51"/>
        <v>0.47499999999999998</v>
      </c>
      <c r="AA271">
        <f t="shared" si="52"/>
        <v>0.47499999999999998</v>
      </c>
      <c r="AB271">
        <f t="shared" si="53"/>
        <v>0</v>
      </c>
      <c r="AC271" s="16">
        <f t="shared" si="54"/>
        <v>0</v>
      </c>
      <c r="AE271" s="15">
        <f t="shared" si="44"/>
        <v>17.29</v>
      </c>
    </row>
    <row r="272" spans="1:31">
      <c r="A272" t="s">
        <v>251</v>
      </c>
      <c r="B272" t="s">
        <v>264</v>
      </c>
      <c r="C272">
        <v>4</v>
      </c>
      <c r="D272" t="s">
        <v>518</v>
      </c>
      <c r="E272">
        <v>5</v>
      </c>
      <c r="F272">
        <v>45</v>
      </c>
      <c r="G272" t="s">
        <v>864</v>
      </c>
      <c r="H272">
        <v>1</v>
      </c>
      <c r="I272">
        <v>5</v>
      </c>
      <c r="K272">
        <v>0</v>
      </c>
      <c r="L272">
        <v>0</v>
      </c>
      <c r="M272">
        <v>100</v>
      </c>
      <c r="N272">
        <f>_xlfn.IFNA((VLOOKUP(B272,Product_Type!$B$2:$I$695,3,FALSE)+VLOOKUP(B272,Product_Type!$B$2:$I$695,4,FALSE))*C272,0)</f>
        <v>320</v>
      </c>
      <c r="O272">
        <f>_xlfn.IFNA((VLOOKUP(D272,Product_Type!$B$2:$I$695,3,FALSE)+VLOOKUP(D272,Product_Type!$B$2:$I$695,4,FALSE))*E272,0)</f>
        <v>50</v>
      </c>
      <c r="P272">
        <f>_xlfn.IFNA((VLOOKUP(G272,Product_Type!$B$2:$I$695,3,FALSE)+VLOOKUP(G272,Product_Type!$B$2:$I$695,4,FALSE))*H272,0)</f>
        <v>1.2</v>
      </c>
      <c r="Q272">
        <f>_xlfn.IFNA((VLOOKUP(J272,Product_Type!$B$2:$I$695,3,FALSE)+VLOOKUP(J272,Product_Type!$B$2:$I$695,4,FALSE))*K272,0)</f>
        <v>0</v>
      </c>
      <c r="R272">
        <f t="shared" si="45"/>
        <v>51.2</v>
      </c>
      <c r="S272">
        <f t="shared" si="46"/>
        <v>268.8</v>
      </c>
      <c r="T272" s="3">
        <f t="shared" si="47"/>
        <v>0.84000000000000008</v>
      </c>
      <c r="U272" s="5">
        <f t="shared" si="48"/>
        <v>67.2</v>
      </c>
      <c r="V272">
        <f>VLOOKUP(B272,Product_Type!$B$2:$I$695,8,FALSE)</f>
        <v>0.5</v>
      </c>
      <c r="W272" s="15">
        <f t="shared" si="49"/>
        <v>33.6</v>
      </c>
      <c r="X272" s="11"/>
      <c r="Y272">
        <f t="shared" si="50"/>
        <v>0.625</v>
      </c>
      <c r="Z272">
        <f t="shared" si="51"/>
        <v>0.125</v>
      </c>
      <c r="AA272">
        <f t="shared" si="52"/>
        <v>0</v>
      </c>
      <c r="AB272">
        <f t="shared" si="53"/>
        <v>0</v>
      </c>
      <c r="AC272" s="16">
        <f t="shared" si="54"/>
        <v>0</v>
      </c>
      <c r="AE272" s="15">
        <f t="shared" si="44"/>
        <v>33.6</v>
      </c>
    </row>
    <row r="273" spans="1:31">
      <c r="A273" t="s">
        <v>251</v>
      </c>
      <c r="B273" t="s">
        <v>256</v>
      </c>
      <c r="C273">
        <v>1</v>
      </c>
      <c r="D273" t="s">
        <v>722</v>
      </c>
      <c r="E273">
        <v>2</v>
      </c>
      <c r="F273">
        <v>35</v>
      </c>
      <c r="H273">
        <v>0</v>
      </c>
      <c r="I273">
        <v>0</v>
      </c>
      <c r="K273">
        <v>0</v>
      </c>
      <c r="L273">
        <v>0</v>
      </c>
      <c r="M273">
        <v>100</v>
      </c>
      <c r="N273">
        <f>_xlfn.IFNA((VLOOKUP(B273,Product_Type!$B$2:$I$695,3,FALSE)+VLOOKUP(B273,Product_Type!$B$2:$I$695,4,FALSE))*C273,0)</f>
        <v>15</v>
      </c>
      <c r="O273">
        <f>_xlfn.IFNA((VLOOKUP(D273,Product_Type!$B$2:$I$695,3,FALSE)+VLOOKUP(D273,Product_Type!$B$2:$I$695,4,FALSE))*E273,0)</f>
        <v>4</v>
      </c>
      <c r="P273">
        <f>_xlfn.IFNA((VLOOKUP(G273,Product_Type!$B$2:$I$695,3,FALSE)+VLOOKUP(G273,Product_Type!$B$2:$I$695,4,FALSE))*H273,0)</f>
        <v>0</v>
      </c>
      <c r="Q273">
        <f>_xlfn.IFNA((VLOOKUP(J273,Product_Type!$B$2:$I$695,3,FALSE)+VLOOKUP(J273,Product_Type!$B$2:$I$695,4,FALSE))*K273,0)</f>
        <v>0</v>
      </c>
      <c r="R273">
        <f t="shared" si="45"/>
        <v>4</v>
      </c>
      <c r="S273">
        <f t="shared" si="46"/>
        <v>11</v>
      </c>
      <c r="T273" s="3">
        <f t="shared" si="47"/>
        <v>0.73333333333333328</v>
      </c>
      <c r="U273" s="5">
        <f t="shared" si="48"/>
        <v>11</v>
      </c>
      <c r="V273">
        <f>VLOOKUP(B273,Product_Type!$B$2:$I$695,8,FALSE)</f>
        <v>1.3</v>
      </c>
      <c r="W273" s="15">
        <f t="shared" si="49"/>
        <v>14.3</v>
      </c>
      <c r="X273" s="11"/>
      <c r="Y273">
        <f t="shared" si="50"/>
        <v>2.6</v>
      </c>
      <c r="Z273">
        <f t="shared" si="51"/>
        <v>0</v>
      </c>
      <c r="AA273">
        <f t="shared" si="52"/>
        <v>0</v>
      </c>
      <c r="AB273">
        <f t="shared" si="53"/>
        <v>0</v>
      </c>
      <c r="AC273" s="16">
        <f t="shared" si="54"/>
        <v>0</v>
      </c>
      <c r="AE273" s="15">
        <f t="shared" si="44"/>
        <v>14.3</v>
      </c>
    </row>
    <row r="274" spans="1:31">
      <c r="A274" t="s">
        <v>251</v>
      </c>
      <c r="B274" t="s">
        <v>262</v>
      </c>
      <c r="C274">
        <v>1</v>
      </c>
      <c r="D274" t="s">
        <v>710</v>
      </c>
      <c r="E274">
        <v>1</v>
      </c>
      <c r="F274">
        <v>10</v>
      </c>
      <c r="G274" t="s">
        <v>722</v>
      </c>
      <c r="H274">
        <v>1</v>
      </c>
      <c r="I274">
        <v>15</v>
      </c>
      <c r="J274" t="s">
        <v>864</v>
      </c>
      <c r="K274">
        <v>2</v>
      </c>
      <c r="L274">
        <v>15</v>
      </c>
      <c r="M274">
        <v>100</v>
      </c>
      <c r="N274">
        <f>_xlfn.IFNA((VLOOKUP(B274,Product_Type!$B$2:$I$695,3,FALSE)+VLOOKUP(B274,Product_Type!$B$2:$I$695,4,FALSE))*C274,0)</f>
        <v>80</v>
      </c>
      <c r="O274">
        <f>_xlfn.IFNA((VLOOKUP(D274,Product_Type!$B$2:$I$695,3,FALSE)+VLOOKUP(D274,Product_Type!$B$2:$I$695,4,FALSE))*E274,0)</f>
        <v>2</v>
      </c>
      <c r="P274">
        <f>_xlfn.IFNA((VLOOKUP(G274,Product_Type!$B$2:$I$695,3,FALSE)+VLOOKUP(G274,Product_Type!$B$2:$I$695,4,FALSE))*H274,0)</f>
        <v>2</v>
      </c>
      <c r="Q274">
        <f>_xlfn.IFNA((VLOOKUP(J274,Product_Type!$B$2:$I$695,3,FALSE)+VLOOKUP(J274,Product_Type!$B$2:$I$695,4,FALSE))*K274,0)</f>
        <v>2.4</v>
      </c>
      <c r="R274">
        <f t="shared" si="45"/>
        <v>6.4</v>
      </c>
      <c r="S274">
        <f t="shared" si="46"/>
        <v>73.599999999999994</v>
      </c>
      <c r="T274" s="3">
        <f t="shared" si="47"/>
        <v>0.91999999999999993</v>
      </c>
      <c r="U274" s="5">
        <f t="shared" si="48"/>
        <v>73.599999999999994</v>
      </c>
      <c r="V274">
        <f>VLOOKUP(B274,Product_Type!$B$2:$I$695,8,FALSE)</f>
        <v>0.8</v>
      </c>
      <c r="W274" s="15">
        <f t="shared" si="49"/>
        <v>58.879999999999995</v>
      </c>
      <c r="X274" s="11"/>
      <c r="Y274">
        <f t="shared" si="50"/>
        <v>0.8</v>
      </c>
      <c r="Z274">
        <f t="shared" si="51"/>
        <v>0.8</v>
      </c>
      <c r="AA274">
        <f t="shared" si="52"/>
        <v>1.6</v>
      </c>
      <c r="AB274">
        <f t="shared" si="53"/>
        <v>0</v>
      </c>
      <c r="AC274" s="16">
        <f t="shared" si="54"/>
        <v>0</v>
      </c>
      <c r="AE274" s="15">
        <f t="shared" si="44"/>
        <v>58.879999999999995</v>
      </c>
    </row>
    <row r="275" spans="1:31">
      <c r="A275" t="s">
        <v>251</v>
      </c>
      <c r="B275" t="s">
        <v>252</v>
      </c>
      <c r="C275">
        <v>1</v>
      </c>
      <c r="D275" t="s">
        <v>518</v>
      </c>
      <c r="E275">
        <v>2</v>
      </c>
      <c r="F275">
        <v>40</v>
      </c>
      <c r="G275" t="s">
        <v>864</v>
      </c>
      <c r="H275">
        <v>1</v>
      </c>
      <c r="I275">
        <v>5</v>
      </c>
      <c r="K275">
        <v>0</v>
      </c>
      <c r="L275">
        <v>0</v>
      </c>
      <c r="M275">
        <v>100</v>
      </c>
      <c r="N275">
        <f>_xlfn.IFNA((VLOOKUP(B275,Product_Type!$B$2:$I$695,3,FALSE)+VLOOKUP(B275,Product_Type!$B$2:$I$695,4,FALSE))*C275,0)</f>
        <v>60</v>
      </c>
      <c r="O275">
        <f>_xlfn.IFNA((VLOOKUP(D275,Product_Type!$B$2:$I$695,3,FALSE)+VLOOKUP(D275,Product_Type!$B$2:$I$695,4,FALSE))*E275,0)</f>
        <v>20</v>
      </c>
      <c r="P275">
        <f>_xlfn.IFNA((VLOOKUP(G275,Product_Type!$B$2:$I$695,3,FALSE)+VLOOKUP(G275,Product_Type!$B$2:$I$695,4,FALSE))*H275,0)</f>
        <v>1.2</v>
      </c>
      <c r="Q275">
        <f>_xlfn.IFNA((VLOOKUP(J275,Product_Type!$B$2:$I$695,3,FALSE)+VLOOKUP(J275,Product_Type!$B$2:$I$695,4,FALSE))*K275,0)</f>
        <v>0</v>
      </c>
      <c r="R275">
        <f t="shared" si="45"/>
        <v>21.2</v>
      </c>
      <c r="S275">
        <f t="shared" si="46"/>
        <v>38.799999999999997</v>
      </c>
      <c r="T275" s="3">
        <f t="shared" si="47"/>
        <v>0.64666666666666661</v>
      </c>
      <c r="U275" s="5">
        <f t="shared" si="48"/>
        <v>38.799999999999997</v>
      </c>
      <c r="V275">
        <f>VLOOKUP(B275,Product_Type!$B$2:$I$695,8,FALSE)</f>
        <v>1.3</v>
      </c>
      <c r="W275" s="15">
        <f t="shared" si="49"/>
        <v>50.44</v>
      </c>
      <c r="X275" s="11"/>
      <c r="Y275">
        <f t="shared" si="50"/>
        <v>2.6</v>
      </c>
      <c r="Z275">
        <f t="shared" si="51"/>
        <v>1.3</v>
      </c>
      <c r="AA275">
        <f t="shared" si="52"/>
        <v>0</v>
      </c>
      <c r="AB275">
        <f t="shared" si="53"/>
        <v>0</v>
      </c>
      <c r="AC275" s="16">
        <f t="shared" si="54"/>
        <v>0</v>
      </c>
      <c r="AE275" s="15">
        <f t="shared" si="44"/>
        <v>50.44</v>
      </c>
    </row>
    <row r="276" spans="1:31">
      <c r="A276" t="s">
        <v>251</v>
      </c>
      <c r="B276" t="s">
        <v>258</v>
      </c>
      <c r="C276">
        <v>1</v>
      </c>
      <c r="D276" t="s">
        <v>518</v>
      </c>
      <c r="E276">
        <v>1</v>
      </c>
      <c r="F276">
        <v>30</v>
      </c>
      <c r="G276" t="s">
        <v>832</v>
      </c>
      <c r="H276">
        <v>2</v>
      </c>
      <c r="I276">
        <v>15</v>
      </c>
      <c r="K276">
        <v>0</v>
      </c>
      <c r="L276">
        <v>0</v>
      </c>
      <c r="M276">
        <v>100</v>
      </c>
      <c r="N276">
        <f>_xlfn.IFNA((VLOOKUP(B276,Product_Type!$B$2:$I$695,3,FALSE)+VLOOKUP(B276,Product_Type!$B$2:$I$695,4,FALSE))*C276,0)</f>
        <v>35</v>
      </c>
      <c r="O276">
        <f>_xlfn.IFNA((VLOOKUP(D276,Product_Type!$B$2:$I$695,3,FALSE)+VLOOKUP(D276,Product_Type!$B$2:$I$695,4,FALSE))*E276,0)</f>
        <v>10</v>
      </c>
      <c r="P276">
        <f>_xlfn.IFNA((VLOOKUP(G276,Product_Type!$B$2:$I$695,3,FALSE)+VLOOKUP(G276,Product_Type!$B$2:$I$695,4,FALSE))*H276,0)</f>
        <v>6</v>
      </c>
      <c r="Q276">
        <f>_xlfn.IFNA((VLOOKUP(J276,Product_Type!$B$2:$I$695,3,FALSE)+VLOOKUP(J276,Product_Type!$B$2:$I$695,4,FALSE))*K276,0)</f>
        <v>0</v>
      </c>
      <c r="R276">
        <f t="shared" si="45"/>
        <v>16</v>
      </c>
      <c r="S276">
        <f t="shared" si="46"/>
        <v>19</v>
      </c>
      <c r="T276" s="3">
        <f t="shared" si="47"/>
        <v>0.54285714285714282</v>
      </c>
      <c r="U276" s="5">
        <f t="shared" si="48"/>
        <v>19</v>
      </c>
      <c r="V276">
        <f>VLOOKUP(B276,Product_Type!$B$2:$I$695,8,FALSE)</f>
        <v>4.0999999999999996</v>
      </c>
      <c r="W276" s="15">
        <f t="shared" si="49"/>
        <v>77.899999999999991</v>
      </c>
      <c r="X276" s="11"/>
      <c r="Y276">
        <f t="shared" si="50"/>
        <v>4.0999999999999996</v>
      </c>
      <c r="Z276">
        <f t="shared" si="51"/>
        <v>8.1999999999999993</v>
      </c>
      <c r="AA276">
        <f t="shared" si="52"/>
        <v>0</v>
      </c>
      <c r="AB276">
        <f t="shared" si="53"/>
        <v>0</v>
      </c>
      <c r="AC276" s="16">
        <f t="shared" si="54"/>
        <v>0</v>
      </c>
      <c r="AE276" s="15">
        <f t="shared" si="44"/>
        <v>77.899999999999991</v>
      </c>
    </row>
    <row r="277" spans="1:31">
      <c r="A277" t="s">
        <v>329</v>
      </c>
      <c r="B277" t="s">
        <v>332</v>
      </c>
      <c r="C277">
        <v>5</v>
      </c>
      <c r="D277" t="s">
        <v>518</v>
      </c>
      <c r="E277">
        <v>5</v>
      </c>
      <c r="F277">
        <v>25</v>
      </c>
      <c r="G277" t="s">
        <v>710</v>
      </c>
      <c r="H277">
        <v>2</v>
      </c>
      <c r="I277">
        <v>10</v>
      </c>
      <c r="J277" t="s">
        <v>776</v>
      </c>
      <c r="K277">
        <v>2</v>
      </c>
      <c r="L277">
        <v>20</v>
      </c>
      <c r="M277">
        <v>100</v>
      </c>
      <c r="N277">
        <f>_xlfn.IFNA((VLOOKUP(B277,Product_Type!$B$2:$I$695,3,FALSE)+VLOOKUP(B277,Product_Type!$B$2:$I$695,4,FALSE))*C277,0)</f>
        <v>750</v>
      </c>
      <c r="O277">
        <f>_xlfn.IFNA((VLOOKUP(D277,Product_Type!$B$2:$I$695,3,FALSE)+VLOOKUP(D277,Product_Type!$B$2:$I$695,4,FALSE))*E277,0)</f>
        <v>50</v>
      </c>
      <c r="P277">
        <f>_xlfn.IFNA((VLOOKUP(G277,Product_Type!$B$2:$I$695,3,FALSE)+VLOOKUP(G277,Product_Type!$B$2:$I$695,4,FALSE))*H277,0)</f>
        <v>4</v>
      </c>
      <c r="Q277">
        <f>_xlfn.IFNA((VLOOKUP(J277,Product_Type!$B$2:$I$695,3,FALSE)+VLOOKUP(J277,Product_Type!$B$2:$I$695,4,FALSE))*K277,0)</f>
        <v>2</v>
      </c>
      <c r="R277">
        <f t="shared" si="45"/>
        <v>56</v>
      </c>
      <c r="S277">
        <f t="shared" si="46"/>
        <v>694</v>
      </c>
      <c r="T277" s="3">
        <f t="shared" si="47"/>
        <v>0.92533333333333334</v>
      </c>
      <c r="U277" s="5">
        <f t="shared" si="48"/>
        <v>138.80000000000001</v>
      </c>
      <c r="V277">
        <f>VLOOKUP(B277,Product_Type!$B$2:$I$695,8,FALSE)</f>
        <v>0.2</v>
      </c>
      <c r="W277" s="15">
        <f t="shared" si="49"/>
        <v>27.760000000000005</v>
      </c>
      <c r="X277" s="11"/>
      <c r="Y277">
        <f t="shared" si="50"/>
        <v>0.2</v>
      </c>
      <c r="Z277">
        <f t="shared" si="51"/>
        <v>8.0000000000000016E-2</v>
      </c>
      <c r="AA277">
        <f t="shared" si="52"/>
        <v>8.0000000000000016E-2</v>
      </c>
      <c r="AB277">
        <f t="shared" si="53"/>
        <v>0</v>
      </c>
      <c r="AC277" s="16">
        <f t="shared" si="54"/>
        <v>0</v>
      </c>
      <c r="AE277" s="15">
        <f t="shared" si="44"/>
        <v>27.760000000000005</v>
      </c>
    </row>
    <row r="278" spans="1:31">
      <c r="A278" t="s">
        <v>329</v>
      </c>
      <c r="B278" t="s">
        <v>338</v>
      </c>
      <c r="C278">
        <v>1</v>
      </c>
      <c r="D278" t="s">
        <v>518</v>
      </c>
      <c r="E278">
        <v>10</v>
      </c>
      <c r="F278">
        <v>40</v>
      </c>
      <c r="G278" t="s">
        <v>710</v>
      </c>
      <c r="H278">
        <v>5</v>
      </c>
      <c r="I278">
        <v>5</v>
      </c>
      <c r="J278" t="s">
        <v>776</v>
      </c>
      <c r="K278">
        <v>30</v>
      </c>
      <c r="L278">
        <v>10</v>
      </c>
      <c r="M278">
        <v>100</v>
      </c>
      <c r="N278">
        <f>_xlfn.IFNA((VLOOKUP(B278,Product_Type!$B$2:$I$695,3,FALSE)+VLOOKUP(B278,Product_Type!$B$2:$I$695,4,FALSE))*C278,0)</f>
        <v>450</v>
      </c>
      <c r="O278">
        <f>_xlfn.IFNA((VLOOKUP(D278,Product_Type!$B$2:$I$695,3,FALSE)+VLOOKUP(D278,Product_Type!$B$2:$I$695,4,FALSE))*E278,0)</f>
        <v>100</v>
      </c>
      <c r="P278">
        <f>_xlfn.IFNA((VLOOKUP(G278,Product_Type!$B$2:$I$695,3,FALSE)+VLOOKUP(G278,Product_Type!$B$2:$I$695,4,FALSE))*H278,0)</f>
        <v>10</v>
      </c>
      <c r="Q278">
        <f>_xlfn.IFNA((VLOOKUP(J278,Product_Type!$B$2:$I$695,3,FALSE)+VLOOKUP(J278,Product_Type!$B$2:$I$695,4,FALSE))*K278,0)</f>
        <v>30</v>
      </c>
      <c r="R278">
        <f t="shared" si="45"/>
        <v>140</v>
      </c>
      <c r="S278">
        <f t="shared" si="46"/>
        <v>310</v>
      </c>
      <c r="T278" s="3">
        <f t="shared" si="47"/>
        <v>0.68888888888888888</v>
      </c>
      <c r="U278" s="5">
        <f t="shared" si="48"/>
        <v>310</v>
      </c>
      <c r="V278">
        <f>VLOOKUP(B278,Product_Type!$B$2:$I$695,8,FALSE)</f>
        <v>0.22</v>
      </c>
      <c r="W278" s="15">
        <f t="shared" si="49"/>
        <v>68.2</v>
      </c>
      <c r="X278" s="11"/>
      <c r="Y278">
        <f t="shared" si="50"/>
        <v>2.2000000000000002</v>
      </c>
      <c r="Z278">
        <f t="shared" si="51"/>
        <v>1.1000000000000001</v>
      </c>
      <c r="AA278">
        <f t="shared" si="52"/>
        <v>6.6</v>
      </c>
      <c r="AB278">
        <f t="shared" si="53"/>
        <v>0</v>
      </c>
      <c r="AC278" s="16">
        <f t="shared" si="54"/>
        <v>0</v>
      </c>
      <c r="AE278" s="15">
        <f t="shared" si="44"/>
        <v>68.2</v>
      </c>
    </row>
    <row r="279" spans="1:31">
      <c r="A279" t="s">
        <v>329</v>
      </c>
      <c r="B279" t="s">
        <v>334</v>
      </c>
      <c r="C279">
        <v>1</v>
      </c>
      <c r="D279" t="s">
        <v>850</v>
      </c>
      <c r="E279">
        <v>2</v>
      </c>
      <c r="F279">
        <v>25</v>
      </c>
      <c r="G279" t="s">
        <v>761</v>
      </c>
      <c r="H279">
        <v>1</v>
      </c>
      <c r="I279">
        <v>10</v>
      </c>
      <c r="J279" t="s">
        <v>872</v>
      </c>
      <c r="K279">
        <v>2</v>
      </c>
      <c r="L279">
        <v>15</v>
      </c>
      <c r="M279">
        <v>100</v>
      </c>
      <c r="N279">
        <f>_xlfn.IFNA((VLOOKUP(B279,Product_Type!$B$2:$I$695,3,FALSE)+VLOOKUP(B279,Product_Type!$B$2:$I$695,4,FALSE))*C279,0)</f>
        <v>415</v>
      </c>
      <c r="O279">
        <f>_xlfn.IFNA((VLOOKUP(D279,Product_Type!$B$2:$I$695,3,FALSE)+VLOOKUP(D279,Product_Type!$B$2:$I$695,4,FALSE))*E279,0)</f>
        <v>2</v>
      </c>
      <c r="P279">
        <f>_xlfn.IFNA((VLOOKUP(G279,Product_Type!$B$2:$I$695,3,FALSE)+VLOOKUP(G279,Product_Type!$B$2:$I$695,4,FALSE))*H279,0)</f>
        <v>32</v>
      </c>
      <c r="Q279">
        <f>_xlfn.IFNA((VLOOKUP(J279,Product_Type!$B$2:$I$695,3,FALSE)+VLOOKUP(J279,Product_Type!$B$2:$I$695,4,FALSE))*K279,0)</f>
        <v>2.6</v>
      </c>
      <c r="R279">
        <f t="shared" si="45"/>
        <v>36.6</v>
      </c>
      <c r="S279">
        <f t="shared" si="46"/>
        <v>378.4</v>
      </c>
      <c r="T279" s="3">
        <f t="shared" si="47"/>
        <v>0.91180722891566257</v>
      </c>
      <c r="U279" s="5">
        <f t="shared" si="48"/>
        <v>378.4</v>
      </c>
      <c r="V279">
        <f>VLOOKUP(B279,Product_Type!$B$2:$I$695,8,FALSE)</f>
        <v>0.2</v>
      </c>
      <c r="W279" s="15">
        <f t="shared" si="49"/>
        <v>75.679999999999993</v>
      </c>
      <c r="X279" s="11"/>
      <c r="Y279">
        <f t="shared" si="50"/>
        <v>0.4</v>
      </c>
      <c r="Z279">
        <f t="shared" si="51"/>
        <v>0.2</v>
      </c>
      <c r="AA279">
        <f t="shared" si="52"/>
        <v>0.4</v>
      </c>
      <c r="AB279">
        <f t="shared" si="53"/>
        <v>0</v>
      </c>
      <c r="AC279" s="16">
        <f t="shared" si="54"/>
        <v>0</v>
      </c>
      <c r="AE279" s="15">
        <f t="shared" si="44"/>
        <v>75.679999999999993</v>
      </c>
    </row>
    <row r="280" spans="1:31">
      <c r="A280" t="s">
        <v>329</v>
      </c>
      <c r="B280" t="s">
        <v>348</v>
      </c>
      <c r="C280">
        <v>1</v>
      </c>
      <c r="D280" t="s">
        <v>776</v>
      </c>
      <c r="E280">
        <v>3</v>
      </c>
      <c r="F280">
        <v>20</v>
      </c>
      <c r="G280" t="s">
        <v>850</v>
      </c>
      <c r="H280">
        <v>3</v>
      </c>
      <c r="I280">
        <v>15</v>
      </c>
      <c r="K280">
        <v>0</v>
      </c>
      <c r="L280">
        <v>0</v>
      </c>
      <c r="M280">
        <v>100</v>
      </c>
      <c r="N280">
        <f>_xlfn.IFNA((VLOOKUP(B280,Product_Type!$B$2:$I$695,3,FALSE)+VLOOKUP(B280,Product_Type!$B$2:$I$695,4,FALSE))*C280,0)</f>
        <v>70</v>
      </c>
      <c r="O280">
        <f>_xlfn.IFNA((VLOOKUP(D280,Product_Type!$B$2:$I$695,3,FALSE)+VLOOKUP(D280,Product_Type!$B$2:$I$695,4,FALSE))*E280,0)</f>
        <v>3</v>
      </c>
      <c r="P280">
        <f>_xlfn.IFNA((VLOOKUP(G280,Product_Type!$B$2:$I$695,3,FALSE)+VLOOKUP(G280,Product_Type!$B$2:$I$695,4,FALSE))*H280,0)</f>
        <v>3</v>
      </c>
      <c r="Q280">
        <f>_xlfn.IFNA((VLOOKUP(J280,Product_Type!$B$2:$I$695,3,FALSE)+VLOOKUP(J280,Product_Type!$B$2:$I$695,4,FALSE))*K280,0)</f>
        <v>0</v>
      </c>
      <c r="R280">
        <f t="shared" si="45"/>
        <v>6</v>
      </c>
      <c r="S280">
        <f t="shared" si="46"/>
        <v>64</v>
      </c>
      <c r="T280" s="3">
        <f t="shared" si="47"/>
        <v>0.91428571428571426</v>
      </c>
      <c r="U280" s="5">
        <f t="shared" si="48"/>
        <v>64</v>
      </c>
      <c r="V280">
        <f>VLOOKUP(B280,Product_Type!$B$2:$I$695,8,FALSE)</f>
        <v>0.6</v>
      </c>
      <c r="W280" s="15">
        <f t="shared" si="49"/>
        <v>38.4</v>
      </c>
      <c r="X280" s="11"/>
      <c r="Y280">
        <f t="shared" si="50"/>
        <v>1.7999999999999998</v>
      </c>
      <c r="Z280">
        <f t="shared" si="51"/>
        <v>1.7999999999999998</v>
      </c>
      <c r="AA280">
        <f t="shared" si="52"/>
        <v>0</v>
      </c>
      <c r="AB280">
        <f t="shared" si="53"/>
        <v>0</v>
      </c>
      <c r="AC280" s="16">
        <f t="shared" si="54"/>
        <v>0</v>
      </c>
      <c r="AE280" s="15">
        <f t="shared" si="44"/>
        <v>38.4</v>
      </c>
    </row>
    <row r="281" spans="1:31">
      <c r="A281" t="s">
        <v>329</v>
      </c>
      <c r="B281" t="s">
        <v>354</v>
      </c>
      <c r="C281">
        <v>1</v>
      </c>
      <c r="D281" t="s">
        <v>860</v>
      </c>
      <c r="E281">
        <v>2</v>
      </c>
      <c r="F281">
        <v>15</v>
      </c>
      <c r="G281" t="s">
        <v>864</v>
      </c>
      <c r="H281">
        <v>2</v>
      </c>
      <c r="I281">
        <v>10</v>
      </c>
      <c r="J281" t="s">
        <v>874</v>
      </c>
      <c r="K281">
        <v>1</v>
      </c>
      <c r="L281">
        <v>10</v>
      </c>
      <c r="M281">
        <v>100</v>
      </c>
      <c r="N281">
        <f>_xlfn.IFNA((VLOOKUP(B281,Product_Type!$B$2:$I$695,3,FALSE)+VLOOKUP(B281,Product_Type!$B$2:$I$695,4,FALSE))*C281,0)</f>
        <v>25</v>
      </c>
      <c r="O281">
        <f>_xlfn.IFNA((VLOOKUP(D281,Product_Type!$B$2:$I$695,3,FALSE)+VLOOKUP(D281,Product_Type!$B$2:$I$695,4,FALSE))*E281,0)</f>
        <v>2</v>
      </c>
      <c r="P281">
        <f>_xlfn.IFNA((VLOOKUP(G281,Product_Type!$B$2:$I$695,3,FALSE)+VLOOKUP(G281,Product_Type!$B$2:$I$695,4,FALSE))*H281,0)</f>
        <v>2.4</v>
      </c>
      <c r="Q281">
        <f>_xlfn.IFNA((VLOOKUP(J281,Product_Type!$B$2:$I$695,3,FALSE)+VLOOKUP(J281,Product_Type!$B$2:$I$695,4,FALSE))*K281,0)</f>
        <v>5</v>
      </c>
      <c r="R281">
        <f t="shared" si="45"/>
        <v>9.4</v>
      </c>
      <c r="S281">
        <f t="shared" si="46"/>
        <v>15.6</v>
      </c>
      <c r="T281" s="3">
        <f t="shared" si="47"/>
        <v>0.624</v>
      </c>
      <c r="U281" s="5">
        <f t="shared" si="48"/>
        <v>15.6</v>
      </c>
      <c r="V281">
        <f>VLOOKUP(B281,Product_Type!$B$2:$I$695,8,FALSE)</f>
        <v>2</v>
      </c>
      <c r="W281" s="15">
        <f t="shared" si="49"/>
        <v>31.2</v>
      </c>
      <c r="X281" s="11"/>
      <c r="Y281">
        <f t="shared" si="50"/>
        <v>4</v>
      </c>
      <c r="Z281">
        <f t="shared" si="51"/>
        <v>4</v>
      </c>
      <c r="AA281">
        <f t="shared" si="52"/>
        <v>2</v>
      </c>
      <c r="AB281">
        <f t="shared" si="53"/>
        <v>0</v>
      </c>
      <c r="AC281" s="16">
        <f t="shared" si="54"/>
        <v>0</v>
      </c>
      <c r="AE281" s="15">
        <f t="shared" si="44"/>
        <v>31.2</v>
      </c>
    </row>
    <row r="282" spans="1:31">
      <c r="A282" t="s">
        <v>329</v>
      </c>
      <c r="B282" t="s">
        <v>330</v>
      </c>
      <c r="C282">
        <v>1</v>
      </c>
      <c r="D282" t="s">
        <v>776</v>
      </c>
      <c r="E282">
        <v>200</v>
      </c>
      <c r="F282">
        <v>50</v>
      </c>
      <c r="G282" t="s">
        <v>761</v>
      </c>
      <c r="H282">
        <v>5</v>
      </c>
      <c r="I282">
        <v>20</v>
      </c>
      <c r="J282" t="s">
        <v>739</v>
      </c>
      <c r="K282">
        <v>5</v>
      </c>
      <c r="L282">
        <v>10</v>
      </c>
      <c r="M282">
        <v>100</v>
      </c>
      <c r="N282">
        <f>_xlfn.IFNA((VLOOKUP(B282,Product_Type!$B$2:$I$695,3,FALSE)+VLOOKUP(B282,Product_Type!$B$2:$I$695,4,FALSE))*C282,0)</f>
        <v>4755</v>
      </c>
      <c r="O282">
        <f>_xlfn.IFNA((VLOOKUP(D282,Product_Type!$B$2:$I$695,3,FALSE)+VLOOKUP(D282,Product_Type!$B$2:$I$695,4,FALSE))*E282,0)</f>
        <v>200</v>
      </c>
      <c r="P282">
        <f>_xlfn.IFNA((VLOOKUP(G282,Product_Type!$B$2:$I$695,3,FALSE)+VLOOKUP(G282,Product_Type!$B$2:$I$695,4,FALSE))*H282,0)</f>
        <v>160</v>
      </c>
      <c r="Q282">
        <f>_xlfn.IFNA((VLOOKUP(J282,Product_Type!$B$2:$I$695,3,FALSE)+VLOOKUP(J282,Product_Type!$B$2:$I$695,4,FALSE))*K282,0)</f>
        <v>6</v>
      </c>
      <c r="R282">
        <f t="shared" si="45"/>
        <v>366</v>
      </c>
      <c r="S282">
        <f t="shared" si="46"/>
        <v>4389</v>
      </c>
      <c r="T282" s="3">
        <f t="shared" si="47"/>
        <v>0.92302839116719237</v>
      </c>
      <c r="U282" s="5">
        <f t="shared" si="48"/>
        <v>4389</v>
      </c>
      <c r="V282">
        <f>VLOOKUP(B282,Product_Type!$B$2:$I$695,8,FALSE)</f>
        <v>4.4999999999999998E-2</v>
      </c>
      <c r="W282" s="15">
        <f t="shared" si="49"/>
        <v>197.505</v>
      </c>
      <c r="X282" s="11"/>
      <c r="Y282">
        <f t="shared" si="50"/>
        <v>9</v>
      </c>
      <c r="Z282">
        <f t="shared" si="51"/>
        <v>0.22499999999999998</v>
      </c>
      <c r="AA282">
        <f t="shared" si="52"/>
        <v>0.22499999999999998</v>
      </c>
      <c r="AB282">
        <f t="shared" si="53"/>
        <v>0</v>
      </c>
      <c r="AC282" s="16">
        <f t="shared" si="54"/>
        <v>0</v>
      </c>
      <c r="AE282" s="15">
        <f t="shared" si="44"/>
        <v>197.505</v>
      </c>
    </row>
    <row r="283" spans="1:31">
      <c r="A283" t="s">
        <v>329</v>
      </c>
      <c r="B283" t="s">
        <v>336</v>
      </c>
      <c r="C283">
        <v>1</v>
      </c>
      <c r="D283" t="s">
        <v>710</v>
      </c>
      <c r="E283">
        <v>3</v>
      </c>
      <c r="F283">
        <v>30</v>
      </c>
      <c r="G283" t="s">
        <v>840</v>
      </c>
      <c r="H283">
        <v>1</v>
      </c>
      <c r="I283">
        <v>5</v>
      </c>
      <c r="J283" t="s">
        <v>872</v>
      </c>
      <c r="K283">
        <v>1</v>
      </c>
      <c r="L283">
        <v>10</v>
      </c>
      <c r="M283">
        <v>100</v>
      </c>
      <c r="N283">
        <f>_xlfn.IFNA((VLOOKUP(B283,Product_Type!$B$2:$I$695,3,FALSE)+VLOOKUP(B283,Product_Type!$B$2:$I$695,4,FALSE))*C283,0)</f>
        <v>39</v>
      </c>
      <c r="O283">
        <f>_xlfn.IFNA((VLOOKUP(D283,Product_Type!$B$2:$I$695,3,FALSE)+VLOOKUP(D283,Product_Type!$B$2:$I$695,4,FALSE))*E283,0)</f>
        <v>6</v>
      </c>
      <c r="P283">
        <f>_xlfn.IFNA((VLOOKUP(G283,Product_Type!$B$2:$I$695,3,FALSE)+VLOOKUP(G283,Product_Type!$B$2:$I$695,4,FALSE))*H283,0)</f>
        <v>2.6</v>
      </c>
      <c r="Q283">
        <f>_xlfn.IFNA((VLOOKUP(J283,Product_Type!$B$2:$I$695,3,FALSE)+VLOOKUP(J283,Product_Type!$B$2:$I$695,4,FALSE))*K283,0)</f>
        <v>1.3</v>
      </c>
      <c r="R283">
        <f t="shared" si="45"/>
        <v>9.9</v>
      </c>
      <c r="S283">
        <f t="shared" si="46"/>
        <v>29.1</v>
      </c>
      <c r="T283" s="3">
        <f t="shared" si="47"/>
        <v>0.74615384615384617</v>
      </c>
      <c r="U283" s="5">
        <f t="shared" si="48"/>
        <v>29.1</v>
      </c>
      <c r="V283">
        <f>VLOOKUP(B283,Product_Type!$B$2:$I$695,8,FALSE)</f>
        <v>0.22</v>
      </c>
      <c r="W283" s="15">
        <f t="shared" si="49"/>
        <v>6.4020000000000001</v>
      </c>
      <c r="X283" s="11"/>
      <c r="Y283">
        <f t="shared" si="50"/>
        <v>0.66</v>
      </c>
      <c r="Z283">
        <f t="shared" si="51"/>
        <v>0.22</v>
      </c>
      <c r="AA283">
        <f t="shared" si="52"/>
        <v>0.22</v>
      </c>
      <c r="AB283">
        <f t="shared" si="53"/>
        <v>0</v>
      </c>
      <c r="AC283" s="16">
        <f t="shared" si="54"/>
        <v>0</v>
      </c>
      <c r="AE283" s="15">
        <f t="shared" si="44"/>
        <v>6.4020000000000001</v>
      </c>
    </row>
    <row r="284" spans="1:31">
      <c r="A284" t="s">
        <v>329</v>
      </c>
      <c r="B284" t="s">
        <v>352</v>
      </c>
      <c r="C284">
        <v>1</v>
      </c>
      <c r="D284" t="s">
        <v>710</v>
      </c>
      <c r="E284">
        <v>3</v>
      </c>
      <c r="F284">
        <v>10</v>
      </c>
      <c r="G284" t="s">
        <v>776</v>
      </c>
      <c r="H284">
        <v>25</v>
      </c>
      <c r="I284">
        <v>40</v>
      </c>
      <c r="J284" t="s">
        <v>854</v>
      </c>
      <c r="K284">
        <v>5</v>
      </c>
      <c r="L284">
        <v>10</v>
      </c>
      <c r="M284">
        <v>100</v>
      </c>
      <c r="N284">
        <f>_xlfn.IFNA((VLOOKUP(B284,Product_Type!$B$2:$I$695,3,FALSE)+VLOOKUP(B284,Product_Type!$B$2:$I$695,4,FALSE))*C284,0)</f>
        <v>150</v>
      </c>
      <c r="O284">
        <f>_xlfn.IFNA((VLOOKUP(D284,Product_Type!$B$2:$I$695,3,FALSE)+VLOOKUP(D284,Product_Type!$B$2:$I$695,4,FALSE))*E284,0)</f>
        <v>6</v>
      </c>
      <c r="P284">
        <f>_xlfn.IFNA((VLOOKUP(G284,Product_Type!$B$2:$I$695,3,FALSE)+VLOOKUP(G284,Product_Type!$B$2:$I$695,4,FALSE))*H284,0)</f>
        <v>25</v>
      </c>
      <c r="Q284">
        <f>_xlfn.IFNA((VLOOKUP(J284,Product_Type!$B$2:$I$695,3,FALSE)+VLOOKUP(J284,Product_Type!$B$2:$I$695,4,FALSE))*K284,0)</f>
        <v>13</v>
      </c>
      <c r="R284">
        <f t="shared" si="45"/>
        <v>44</v>
      </c>
      <c r="S284">
        <f t="shared" si="46"/>
        <v>106</v>
      </c>
      <c r="T284" s="3">
        <f t="shared" si="47"/>
        <v>0.70666666666666667</v>
      </c>
      <c r="U284" s="5">
        <f t="shared" si="48"/>
        <v>106</v>
      </c>
      <c r="V284">
        <f>VLOOKUP(B284,Product_Type!$B$2:$I$695,8,FALSE)</f>
        <v>0.7</v>
      </c>
      <c r="W284" s="15">
        <f t="shared" si="49"/>
        <v>74.199999999999989</v>
      </c>
      <c r="X284" s="11"/>
      <c r="Y284">
        <f t="shared" si="50"/>
        <v>2.0999999999999996</v>
      </c>
      <c r="Z284">
        <f t="shared" si="51"/>
        <v>17.5</v>
      </c>
      <c r="AA284">
        <f t="shared" si="52"/>
        <v>3.5</v>
      </c>
      <c r="AB284">
        <f t="shared" si="53"/>
        <v>0</v>
      </c>
      <c r="AC284" s="16">
        <f t="shared" si="54"/>
        <v>0</v>
      </c>
      <c r="AE284" s="15">
        <f t="shared" si="44"/>
        <v>74.199999999999989</v>
      </c>
    </row>
    <row r="285" spans="1:31">
      <c r="A285" t="s">
        <v>329</v>
      </c>
      <c r="B285" t="s">
        <v>346</v>
      </c>
      <c r="C285">
        <v>2</v>
      </c>
      <c r="D285" t="s">
        <v>776</v>
      </c>
      <c r="E285">
        <v>85</v>
      </c>
      <c r="F285">
        <v>35</v>
      </c>
      <c r="G285" t="s">
        <v>848</v>
      </c>
      <c r="H285">
        <v>10</v>
      </c>
      <c r="I285">
        <v>25</v>
      </c>
      <c r="K285">
        <v>0</v>
      </c>
      <c r="L285">
        <v>0</v>
      </c>
      <c r="M285">
        <v>100</v>
      </c>
      <c r="N285">
        <f>_xlfn.IFNA((VLOOKUP(B285,Product_Type!$B$2:$I$695,3,FALSE)+VLOOKUP(B285,Product_Type!$B$2:$I$695,4,FALSE))*C285,0)</f>
        <v>278</v>
      </c>
      <c r="O285">
        <f>_xlfn.IFNA((VLOOKUP(D285,Product_Type!$B$2:$I$695,3,FALSE)+VLOOKUP(D285,Product_Type!$B$2:$I$695,4,FALSE))*E285,0)</f>
        <v>85</v>
      </c>
      <c r="P285">
        <f>_xlfn.IFNA((VLOOKUP(G285,Product_Type!$B$2:$I$695,3,FALSE)+VLOOKUP(G285,Product_Type!$B$2:$I$695,4,FALSE))*H285,0)</f>
        <v>180</v>
      </c>
      <c r="Q285">
        <f>_xlfn.IFNA((VLOOKUP(J285,Product_Type!$B$2:$I$695,3,FALSE)+VLOOKUP(J285,Product_Type!$B$2:$I$695,4,FALSE))*K285,0)</f>
        <v>0</v>
      </c>
      <c r="R285">
        <f t="shared" si="45"/>
        <v>265</v>
      </c>
      <c r="S285">
        <f t="shared" si="46"/>
        <v>13</v>
      </c>
      <c r="T285" s="3">
        <f t="shared" si="47"/>
        <v>4.6762589928057555E-2</v>
      </c>
      <c r="U285" s="5">
        <f t="shared" si="48"/>
        <v>6.5</v>
      </c>
      <c r="V285">
        <f>VLOOKUP(B285,Product_Type!$B$2:$I$695,8,FALSE)</f>
        <v>0.55000000000000004</v>
      </c>
      <c r="W285" s="15">
        <f t="shared" si="49"/>
        <v>3.5750000000000002</v>
      </c>
      <c r="X285" s="11"/>
      <c r="Y285">
        <f t="shared" si="50"/>
        <v>23.375000000000004</v>
      </c>
      <c r="Z285">
        <f t="shared" si="51"/>
        <v>2.75</v>
      </c>
      <c r="AA285">
        <f t="shared" si="52"/>
        <v>0</v>
      </c>
      <c r="AB285">
        <f t="shared" si="53"/>
        <v>0</v>
      </c>
      <c r="AC285" s="16">
        <f t="shared" si="54"/>
        <v>0</v>
      </c>
      <c r="AE285" s="15">
        <f t="shared" si="44"/>
        <v>3.5750000000000002</v>
      </c>
    </row>
    <row r="286" spans="1:31">
      <c r="A286" t="s">
        <v>329</v>
      </c>
      <c r="B286" t="s">
        <v>342</v>
      </c>
      <c r="C286">
        <v>1</v>
      </c>
      <c r="D286" t="s">
        <v>776</v>
      </c>
      <c r="E286">
        <v>100</v>
      </c>
      <c r="F286">
        <v>40</v>
      </c>
      <c r="G286" t="s">
        <v>860</v>
      </c>
      <c r="H286">
        <v>20</v>
      </c>
      <c r="I286">
        <v>20</v>
      </c>
      <c r="K286">
        <v>0</v>
      </c>
      <c r="L286">
        <v>0</v>
      </c>
      <c r="M286">
        <v>100</v>
      </c>
      <c r="N286">
        <f>_xlfn.IFNA((VLOOKUP(B286,Product_Type!$B$2:$I$695,3,FALSE)+VLOOKUP(B286,Product_Type!$B$2:$I$695,4,FALSE))*C286,0)</f>
        <v>650</v>
      </c>
      <c r="O286">
        <f>_xlfn.IFNA((VLOOKUP(D286,Product_Type!$B$2:$I$695,3,FALSE)+VLOOKUP(D286,Product_Type!$B$2:$I$695,4,FALSE))*E286,0)</f>
        <v>100</v>
      </c>
      <c r="P286">
        <f>_xlfn.IFNA((VLOOKUP(G286,Product_Type!$B$2:$I$695,3,FALSE)+VLOOKUP(G286,Product_Type!$B$2:$I$695,4,FALSE))*H286,0)</f>
        <v>20</v>
      </c>
      <c r="Q286">
        <f>_xlfn.IFNA((VLOOKUP(J286,Product_Type!$B$2:$I$695,3,FALSE)+VLOOKUP(J286,Product_Type!$B$2:$I$695,4,FALSE))*K286,0)</f>
        <v>0</v>
      </c>
      <c r="R286">
        <f t="shared" si="45"/>
        <v>120</v>
      </c>
      <c r="S286">
        <f t="shared" si="46"/>
        <v>530</v>
      </c>
      <c r="T286" s="3">
        <f t="shared" si="47"/>
        <v>0.81538461538461537</v>
      </c>
      <c r="U286" s="5">
        <f t="shared" si="48"/>
        <v>530</v>
      </c>
      <c r="V286">
        <f>VLOOKUP(B286,Product_Type!$B$2:$I$695,8,FALSE)</f>
        <v>0.4</v>
      </c>
      <c r="W286" s="15">
        <f t="shared" si="49"/>
        <v>212</v>
      </c>
      <c r="X286" s="11"/>
      <c r="Y286">
        <f t="shared" si="50"/>
        <v>40</v>
      </c>
      <c r="Z286">
        <f t="shared" si="51"/>
        <v>8</v>
      </c>
      <c r="AA286">
        <f t="shared" si="52"/>
        <v>0</v>
      </c>
      <c r="AB286">
        <f t="shared" si="53"/>
        <v>0</v>
      </c>
      <c r="AC286" s="16">
        <f t="shared" si="54"/>
        <v>0</v>
      </c>
      <c r="AE286" s="15">
        <f t="shared" si="44"/>
        <v>212</v>
      </c>
    </row>
    <row r="287" spans="1:31">
      <c r="A287" t="s">
        <v>329</v>
      </c>
      <c r="B287" t="s">
        <v>344</v>
      </c>
      <c r="C287">
        <v>1</v>
      </c>
      <c r="D287" t="s">
        <v>776</v>
      </c>
      <c r="E287">
        <v>35</v>
      </c>
      <c r="F287">
        <v>25</v>
      </c>
      <c r="G287" t="s">
        <v>850</v>
      </c>
      <c r="H287">
        <v>3</v>
      </c>
      <c r="I287">
        <v>30</v>
      </c>
      <c r="K287">
        <v>0</v>
      </c>
      <c r="L287">
        <v>0</v>
      </c>
      <c r="M287">
        <v>100</v>
      </c>
      <c r="N287">
        <f>_xlfn.IFNA((VLOOKUP(B287,Product_Type!$B$2:$I$695,3,FALSE)+VLOOKUP(B287,Product_Type!$B$2:$I$695,4,FALSE))*C287,0)</f>
        <v>75</v>
      </c>
      <c r="O287">
        <f>_xlfn.IFNA((VLOOKUP(D287,Product_Type!$B$2:$I$695,3,FALSE)+VLOOKUP(D287,Product_Type!$B$2:$I$695,4,FALSE))*E287,0)</f>
        <v>35</v>
      </c>
      <c r="P287">
        <f>_xlfn.IFNA((VLOOKUP(G287,Product_Type!$B$2:$I$695,3,FALSE)+VLOOKUP(G287,Product_Type!$B$2:$I$695,4,FALSE))*H287,0)</f>
        <v>3</v>
      </c>
      <c r="Q287">
        <f>_xlfn.IFNA((VLOOKUP(J287,Product_Type!$B$2:$I$695,3,FALSE)+VLOOKUP(J287,Product_Type!$B$2:$I$695,4,FALSE))*K287,0)</f>
        <v>0</v>
      </c>
      <c r="R287">
        <f t="shared" si="45"/>
        <v>38</v>
      </c>
      <c r="S287">
        <f t="shared" si="46"/>
        <v>37</v>
      </c>
      <c r="T287" s="3">
        <f t="shared" si="47"/>
        <v>0.49333333333333335</v>
      </c>
      <c r="U287" s="5">
        <f t="shared" si="48"/>
        <v>37</v>
      </c>
      <c r="V287">
        <f>VLOOKUP(B287,Product_Type!$B$2:$I$695,8,FALSE)</f>
        <v>0.44</v>
      </c>
      <c r="W287" s="15">
        <f t="shared" si="49"/>
        <v>16.28</v>
      </c>
      <c r="X287" s="11"/>
      <c r="Y287">
        <f t="shared" si="50"/>
        <v>15.4</v>
      </c>
      <c r="Z287">
        <f t="shared" si="51"/>
        <v>1.32</v>
      </c>
      <c r="AA287">
        <f t="shared" si="52"/>
        <v>0</v>
      </c>
      <c r="AB287">
        <f t="shared" si="53"/>
        <v>0</v>
      </c>
      <c r="AC287" s="16">
        <f t="shared" si="54"/>
        <v>0</v>
      </c>
      <c r="AE287" s="15">
        <f t="shared" si="44"/>
        <v>16.28</v>
      </c>
    </row>
    <row r="288" spans="1:31">
      <c r="A288" t="s">
        <v>329</v>
      </c>
      <c r="B288" t="s">
        <v>340</v>
      </c>
      <c r="C288">
        <v>1</v>
      </c>
      <c r="D288" t="s">
        <v>776</v>
      </c>
      <c r="E288">
        <v>85</v>
      </c>
      <c r="F288">
        <v>50</v>
      </c>
      <c r="H288">
        <v>0</v>
      </c>
      <c r="I288">
        <v>0</v>
      </c>
      <c r="K288">
        <v>0</v>
      </c>
      <c r="L288">
        <v>0</v>
      </c>
      <c r="M288">
        <v>100</v>
      </c>
      <c r="N288">
        <f>_xlfn.IFNA((VLOOKUP(B288,Product_Type!$B$2:$I$695,3,FALSE)+VLOOKUP(B288,Product_Type!$B$2:$I$695,4,FALSE))*C288,0)</f>
        <v>400</v>
      </c>
      <c r="O288">
        <f>_xlfn.IFNA((VLOOKUP(D288,Product_Type!$B$2:$I$695,3,FALSE)+VLOOKUP(D288,Product_Type!$B$2:$I$695,4,FALSE))*E288,0)</f>
        <v>85</v>
      </c>
      <c r="P288">
        <f>_xlfn.IFNA((VLOOKUP(G288,Product_Type!$B$2:$I$695,3,FALSE)+VLOOKUP(G288,Product_Type!$B$2:$I$695,4,FALSE))*H288,0)</f>
        <v>0</v>
      </c>
      <c r="Q288">
        <f>_xlfn.IFNA((VLOOKUP(J288,Product_Type!$B$2:$I$695,3,FALSE)+VLOOKUP(J288,Product_Type!$B$2:$I$695,4,FALSE))*K288,0)</f>
        <v>0</v>
      </c>
      <c r="R288">
        <f t="shared" si="45"/>
        <v>85</v>
      </c>
      <c r="S288">
        <f t="shared" si="46"/>
        <v>315</v>
      </c>
      <c r="T288" s="3">
        <f t="shared" si="47"/>
        <v>0.78749999999999998</v>
      </c>
      <c r="U288" s="5">
        <f t="shared" si="48"/>
        <v>315</v>
      </c>
      <c r="V288">
        <f>VLOOKUP(B288,Product_Type!$B$2:$I$695,8,FALSE)</f>
        <v>0.4</v>
      </c>
      <c r="W288" s="15">
        <f t="shared" si="49"/>
        <v>126</v>
      </c>
      <c r="X288" s="11"/>
      <c r="Y288">
        <f t="shared" si="50"/>
        <v>34</v>
      </c>
      <c r="Z288">
        <f t="shared" si="51"/>
        <v>0</v>
      </c>
      <c r="AA288">
        <f t="shared" si="52"/>
        <v>0</v>
      </c>
      <c r="AB288">
        <f t="shared" si="53"/>
        <v>0</v>
      </c>
      <c r="AC288" s="16">
        <f t="shared" si="54"/>
        <v>0</v>
      </c>
      <c r="AE288" s="15">
        <f t="shared" si="44"/>
        <v>126</v>
      </c>
    </row>
    <row r="289" spans="1:31">
      <c r="A289" t="s">
        <v>329</v>
      </c>
      <c r="B289" t="s">
        <v>350</v>
      </c>
      <c r="C289">
        <v>2</v>
      </c>
      <c r="D289" t="s">
        <v>776</v>
      </c>
      <c r="E289">
        <v>55</v>
      </c>
      <c r="F289">
        <v>40</v>
      </c>
      <c r="G289" t="s">
        <v>860</v>
      </c>
      <c r="H289">
        <v>5</v>
      </c>
      <c r="I289">
        <v>5</v>
      </c>
      <c r="J289" t="s">
        <v>840</v>
      </c>
      <c r="K289">
        <v>1</v>
      </c>
      <c r="L289">
        <v>5</v>
      </c>
      <c r="M289">
        <v>100</v>
      </c>
      <c r="N289">
        <f>_xlfn.IFNA((VLOOKUP(B289,Product_Type!$B$2:$I$695,3,FALSE)+VLOOKUP(B289,Product_Type!$B$2:$I$695,4,FALSE))*C289,0)</f>
        <v>230</v>
      </c>
      <c r="O289">
        <f>_xlfn.IFNA((VLOOKUP(D289,Product_Type!$B$2:$I$695,3,FALSE)+VLOOKUP(D289,Product_Type!$B$2:$I$695,4,FALSE))*E289,0)</f>
        <v>55</v>
      </c>
      <c r="P289">
        <f>_xlfn.IFNA((VLOOKUP(G289,Product_Type!$B$2:$I$695,3,FALSE)+VLOOKUP(G289,Product_Type!$B$2:$I$695,4,FALSE))*H289,0)</f>
        <v>5</v>
      </c>
      <c r="Q289">
        <f>_xlfn.IFNA((VLOOKUP(J289,Product_Type!$B$2:$I$695,3,FALSE)+VLOOKUP(J289,Product_Type!$B$2:$I$695,4,FALSE))*K289,0)</f>
        <v>2.6</v>
      </c>
      <c r="R289">
        <f t="shared" si="45"/>
        <v>62.6</v>
      </c>
      <c r="S289">
        <f t="shared" si="46"/>
        <v>167.4</v>
      </c>
      <c r="T289" s="3">
        <f t="shared" si="47"/>
        <v>0.72782608695652173</v>
      </c>
      <c r="U289" s="5">
        <f t="shared" si="48"/>
        <v>83.7</v>
      </c>
      <c r="V289">
        <f>VLOOKUP(B289,Product_Type!$B$2:$I$695,8,FALSE)</f>
        <v>0.7</v>
      </c>
      <c r="W289" s="15">
        <f t="shared" si="49"/>
        <v>58.589999999999996</v>
      </c>
      <c r="X289" s="11"/>
      <c r="Y289">
        <f t="shared" si="50"/>
        <v>19.25</v>
      </c>
      <c r="Z289">
        <f t="shared" si="51"/>
        <v>1.75</v>
      </c>
      <c r="AA289">
        <f t="shared" si="52"/>
        <v>0.35</v>
      </c>
      <c r="AB289">
        <f t="shared" si="53"/>
        <v>0</v>
      </c>
      <c r="AC289" s="16">
        <f t="shared" si="54"/>
        <v>0</v>
      </c>
      <c r="AE289" s="15">
        <f t="shared" si="44"/>
        <v>58.589999999999996</v>
      </c>
    </row>
    <row r="290" spans="1:31">
      <c r="A290" t="s">
        <v>356</v>
      </c>
      <c r="B290" t="s">
        <v>357</v>
      </c>
      <c r="C290">
        <v>9</v>
      </c>
      <c r="D290" t="s">
        <v>860</v>
      </c>
      <c r="E290">
        <v>2</v>
      </c>
      <c r="F290">
        <v>10</v>
      </c>
      <c r="G290" t="s">
        <v>584</v>
      </c>
      <c r="H290">
        <v>1</v>
      </c>
      <c r="I290">
        <v>20</v>
      </c>
      <c r="J290" t="s">
        <v>741</v>
      </c>
      <c r="K290">
        <v>2</v>
      </c>
      <c r="L290">
        <v>20</v>
      </c>
      <c r="M290">
        <v>100</v>
      </c>
      <c r="N290">
        <f>_xlfn.IFNA((VLOOKUP(B290,Product_Type!$B$2:$I$695,3,FALSE)+VLOOKUP(B290,Product_Type!$B$2:$I$695,4,FALSE))*C290,0)</f>
        <v>324</v>
      </c>
      <c r="O290">
        <f>_xlfn.IFNA((VLOOKUP(D290,Product_Type!$B$2:$I$695,3,FALSE)+VLOOKUP(D290,Product_Type!$B$2:$I$695,4,FALSE))*E290,0)</f>
        <v>2</v>
      </c>
      <c r="P290">
        <f>_xlfn.IFNA((VLOOKUP(G290,Product_Type!$B$2:$I$695,3,FALSE)+VLOOKUP(G290,Product_Type!$B$2:$I$695,4,FALSE))*H290,0)</f>
        <v>3</v>
      </c>
      <c r="Q290">
        <f>_xlfn.IFNA((VLOOKUP(J290,Product_Type!$B$2:$I$695,3,FALSE)+VLOOKUP(J290,Product_Type!$B$2:$I$695,4,FALSE))*K290,0)</f>
        <v>4.5999999999999996</v>
      </c>
      <c r="R290">
        <f t="shared" si="45"/>
        <v>9.6</v>
      </c>
      <c r="S290">
        <f t="shared" si="46"/>
        <v>314.39999999999998</v>
      </c>
      <c r="T290" s="3">
        <f t="shared" si="47"/>
        <v>0.97037037037037033</v>
      </c>
      <c r="U290" s="5">
        <f t="shared" si="48"/>
        <v>34.93333333333333</v>
      </c>
      <c r="V290">
        <f>VLOOKUP(B290,Product_Type!$B$2:$I$695,8,FALSE)</f>
        <v>0.37</v>
      </c>
      <c r="W290" s="15">
        <f t="shared" si="49"/>
        <v>12.925333333333333</v>
      </c>
      <c r="X290" s="11"/>
      <c r="Y290">
        <f t="shared" si="50"/>
        <v>8.222222222222221E-2</v>
      </c>
      <c r="Z290">
        <f t="shared" si="51"/>
        <v>4.1111111111111105E-2</v>
      </c>
      <c r="AA290">
        <f t="shared" si="52"/>
        <v>8.222222222222221E-2</v>
      </c>
      <c r="AB290">
        <f t="shared" si="53"/>
        <v>0</v>
      </c>
      <c r="AC290" s="16">
        <f t="shared" si="54"/>
        <v>0</v>
      </c>
      <c r="AE290" s="15">
        <f t="shared" si="44"/>
        <v>12.925333333333333</v>
      </c>
    </row>
    <row r="291" spans="1:31">
      <c r="A291" t="s">
        <v>356</v>
      </c>
      <c r="B291" t="s">
        <v>359</v>
      </c>
      <c r="C291">
        <v>25</v>
      </c>
      <c r="D291" t="s">
        <v>860</v>
      </c>
      <c r="E291">
        <v>2</v>
      </c>
      <c r="F291">
        <v>10</v>
      </c>
      <c r="G291" t="s">
        <v>764</v>
      </c>
      <c r="H291">
        <v>2</v>
      </c>
      <c r="I291">
        <v>35</v>
      </c>
      <c r="J291" t="s">
        <v>741</v>
      </c>
      <c r="K291">
        <v>2</v>
      </c>
      <c r="L291">
        <v>20</v>
      </c>
      <c r="M291">
        <v>100</v>
      </c>
      <c r="N291">
        <f>_xlfn.IFNA((VLOOKUP(B291,Product_Type!$B$2:$I$695,3,FALSE)+VLOOKUP(B291,Product_Type!$B$2:$I$695,4,FALSE))*C291,0)</f>
        <v>1620</v>
      </c>
      <c r="O291">
        <f>_xlfn.IFNA((VLOOKUP(D291,Product_Type!$B$2:$I$695,3,FALSE)+VLOOKUP(D291,Product_Type!$B$2:$I$695,4,FALSE))*E291,0)</f>
        <v>2</v>
      </c>
      <c r="P291">
        <f>_xlfn.IFNA((VLOOKUP(G291,Product_Type!$B$2:$I$695,3,FALSE)+VLOOKUP(G291,Product_Type!$B$2:$I$695,4,FALSE))*H291,0)</f>
        <v>160</v>
      </c>
      <c r="Q291">
        <f>_xlfn.IFNA((VLOOKUP(J291,Product_Type!$B$2:$I$695,3,FALSE)+VLOOKUP(J291,Product_Type!$B$2:$I$695,4,FALSE))*K291,0)</f>
        <v>4.5999999999999996</v>
      </c>
      <c r="R291">
        <f t="shared" si="45"/>
        <v>166.6</v>
      </c>
      <c r="S291">
        <f t="shared" si="46"/>
        <v>1453.4</v>
      </c>
      <c r="T291" s="3">
        <f t="shared" si="47"/>
        <v>0.89716049382716057</v>
      </c>
      <c r="U291" s="5">
        <f t="shared" si="48"/>
        <v>58.136000000000003</v>
      </c>
      <c r="V291">
        <f>VLOOKUP(B291,Product_Type!$B$2:$I$695,8,FALSE)</f>
        <v>0.67</v>
      </c>
      <c r="W291" s="15">
        <f t="shared" si="49"/>
        <v>38.951120000000003</v>
      </c>
      <c r="X291" s="11"/>
      <c r="Y291">
        <f t="shared" si="50"/>
        <v>5.3600000000000002E-2</v>
      </c>
      <c r="Z291">
        <f t="shared" si="51"/>
        <v>5.3600000000000002E-2</v>
      </c>
      <c r="AA291">
        <f t="shared" si="52"/>
        <v>5.3600000000000002E-2</v>
      </c>
      <c r="AB291">
        <f t="shared" si="53"/>
        <v>0.29333333333333333</v>
      </c>
      <c r="AC291" s="16">
        <f t="shared" si="54"/>
        <v>17.053226666666667</v>
      </c>
      <c r="AE291" s="15">
        <f t="shared" si="44"/>
        <v>56.00434666666667</v>
      </c>
    </row>
    <row r="292" spans="1:31">
      <c r="A292" t="s">
        <v>356</v>
      </c>
      <c r="B292" t="s">
        <v>366</v>
      </c>
      <c r="C292">
        <v>80</v>
      </c>
      <c r="D292" t="s">
        <v>764</v>
      </c>
      <c r="E292">
        <v>1</v>
      </c>
      <c r="F292">
        <v>40</v>
      </c>
      <c r="H292">
        <v>0</v>
      </c>
      <c r="I292">
        <v>0</v>
      </c>
      <c r="K292">
        <v>0</v>
      </c>
      <c r="L292">
        <v>0</v>
      </c>
      <c r="M292">
        <v>120</v>
      </c>
      <c r="N292">
        <f>_xlfn.IFNA((VLOOKUP(B292,Product_Type!$B$2:$I$695,3,FALSE)+VLOOKUP(B292,Product_Type!$B$2:$I$695,4,FALSE))*C292,0)</f>
        <v>4096</v>
      </c>
      <c r="O292">
        <f>_xlfn.IFNA((VLOOKUP(D292,Product_Type!$B$2:$I$695,3,FALSE)+VLOOKUP(D292,Product_Type!$B$2:$I$695,4,FALSE))*E292,0)</f>
        <v>80</v>
      </c>
      <c r="P292">
        <f>_xlfn.IFNA((VLOOKUP(G292,Product_Type!$B$2:$I$695,3,FALSE)+VLOOKUP(G292,Product_Type!$B$2:$I$695,4,FALSE))*H292,0)</f>
        <v>0</v>
      </c>
      <c r="Q292">
        <f>_xlfn.IFNA((VLOOKUP(J292,Product_Type!$B$2:$I$695,3,FALSE)+VLOOKUP(J292,Product_Type!$B$2:$I$695,4,FALSE))*K292,0)</f>
        <v>0</v>
      </c>
      <c r="R292">
        <f t="shared" si="45"/>
        <v>80</v>
      </c>
      <c r="S292">
        <f t="shared" si="46"/>
        <v>4016</v>
      </c>
      <c r="T292" s="3">
        <f t="shared" si="47"/>
        <v>0.98046875</v>
      </c>
      <c r="U292" s="5">
        <f t="shared" si="48"/>
        <v>50.2</v>
      </c>
      <c r="V292">
        <f>VLOOKUP(B292,Product_Type!$B$2:$I$695,8,FALSE)</f>
        <v>16</v>
      </c>
      <c r="W292" s="15">
        <f t="shared" si="49"/>
        <v>803.2</v>
      </c>
      <c r="X292" s="11"/>
      <c r="Y292">
        <f t="shared" si="50"/>
        <v>0.2</v>
      </c>
      <c r="Z292">
        <f t="shared" si="51"/>
        <v>0</v>
      </c>
      <c r="AA292">
        <f t="shared" si="52"/>
        <v>0</v>
      </c>
      <c r="AB292">
        <f t="shared" si="53"/>
        <v>0</v>
      </c>
      <c r="AC292" s="16">
        <f t="shared" si="54"/>
        <v>0</v>
      </c>
      <c r="AE292" s="15">
        <f t="shared" si="44"/>
        <v>803.2</v>
      </c>
    </row>
    <row r="293" spans="1:31">
      <c r="A293" t="s">
        <v>356</v>
      </c>
      <c r="B293" t="s">
        <v>364</v>
      </c>
      <c r="C293">
        <v>80</v>
      </c>
      <c r="D293" t="s">
        <v>764</v>
      </c>
      <c r="E293">
        <v>1</v>
      </c>
      <c r="F293">
        <v>35</v>
      </c>
      <c r="H293">
        <v>0</v>
      </c>
      <c r="I293">
        <v>0</v>
      </c>
      <c r="K293">
        <v>0</v>
      </c>
      <c r="L293">
        <v>0</v>
      </c>
      <c r="M293">
        <v>125</v>
      </c>
      <c r="N293">
        <f>_xlfn.IFNA((VLOOKUP(B293,Product_Type!$B$2:$I$695,3,FALSE)+VLOOKUP(B293,Product_Type!$B$2:$I$695,4,FALSE))*C293,0)</f>
        <v>4088</v>
      </c>
      <c r="O293">
        <f>_xlfn.IFNA((VLOOKUP(D293,Product_Type!$B$2:$I$695,3,FALSE)+VLOOKUP(D293,Product_Type!$B$2:$I$695,4,FALSE))*E293,0)</f>
        <v>80</v>
      </c>
      <c r="P293">
        <f>_xlfn.IFNA((VLOOKUP(G293,Product_Type!$B$2:$I$695,3,FALSE)+VLOOKUP(G293,Product_Type!$B$2:$I$695,4,FALSE))*H293,0)</f>
        <v>0</v>
      </c>
      <c r="Q293">
        <f>_xlfn.IFNA((VLOOKUP(J293,Product_Type!$B$2:$I$695,3,FALSE)+VLOOKUP(J293,Product_Type!$B$2:$I$695,4,FALSE))*K293,0)</f>
        <v>0</v>
      </c>
      <c r="R293">
        <f t="shared" si="45"/>
        <v>80</v>
      </c>
      <c r="S293">
        <f t="shared" si="46"/>
        <v>4008</v>
      </c>
      <c r="T293" s="3">
        <f t="shared" si="47"/>
        <v>0.98043052837573386</v>
      </c>
      <c r="U293" s="5">
        <f t="shared" si="48"/>
        <v>50.1</v>
      </c>
      <c r="V293">
        <f>VLOOKUP(B293,Product_Type!$B$2:$I$695,8,FALSE)</f>
        <v>11</v>
      </c>
      <c r="W293" s="15">
        <f t="shared" si="49"/>
        <v>551.1</v>
      </c>
      <c r="X293" s="11"/>
      <c r="Y293">
        <f t="shared" si="50"/>
        <v>0.13750000000000001</v>
      </c>
      <c r="Z293">
        <f t="shared" si="51"/>
        <v>0</v>
      </c>
      <c r="AA293">
        <f t="shared" si="52"/>
        <v>0</v>
      </c>
      <c r="AB293">
        <f t="shared" si="53"/>
        <v>0</v>
      </c>
      <c r="AC293" s="16">
        <f t="shared" si="54"/>
        <v>0</v>
      </c>
      <c r="AE293" s="15">
        <f t="shared" si="44"/>
        <v>551.1</v>
      </c>
    </row>
    <row r="294" spans="1:31">
      <c r="A294" t="s">
        <v>356</v>
      </c>
      <c r="B294" t="s">
        <v>361</v>
      </c>
      <c r="C294">
        <v>36</v>
      </c>
      <c r="D294" t="s">
        <v>728</v>
      </c>
      <c r="E294">
        <v>4</v>
      </c>
      <c r="F294">
        <v>45</v>
      </c>
      <c r="G294" t="s">
        <v>726</v>
      </c>
      <c r="H294">
        <v>1</v>
      </c>
      <c r="I294">
        <v>10</v>
      </c>
      <c r="K294">
        <v>0</v>
      </c>
      <c r="L294">
        <v>0</v>
      </c>
      <c r="M294">
        <v>110</v>
      </c>
      <c r="N294">
        <f>_xlfn.IFNA((VLOOKUP(B294,Product_Type!$B$2:$I$695,3,FALSE)+VLOOKUP(B294,Product_Type!$B$2:$I$695,4,FALSE))*C294,0)</f>
        <v>1843.2</v>
      </c>
      <c r="O294">
        <f>_xlfn.IFNA((VLOOKUP(D294,Product_Type!$B$2:$I$695,3,FALSE)+VLOOKUP(D294,Product_Type!$B$2:$I$695,4,FALSE))*E294,0)</f>
        <v>24</v>
      </c>
      <c r="P294">
        <f>_xlfn.IFNA((VLOOKUP(G294,Product_Type!$B$2:$I$695,3,FALSE)+VLOOKUP(G294,Product_Type!$B$2:$I$695,4,FALSE))*H294,0)</f>
        <v>0.5</v>
      </c>
      <c r="Q294">
        <f>_xlfn.IFNA((VLOOKUP(J294,Product_Type!$B$2:$I$695,3,FALSE)+VLOOKUP(J294,Product_Type!$B$2:$I$695,4,FALSE))*K294,0)</f>
        <v>0</v>
      </c>
      <c r="R294">
        <f t="shared" si="45"/>
        <v>24.5</v>
      </c>
      <c r="S294">
        <f t="shared" si="46"/>
        <v>1818.7</v>
      </c>
      <c r="T294" s="3">
        <f t="shared" si="47"/>
        <v>0.98670789930555558</v>
      </c>
      <c r="U294" s="5">
        <f t="shared" si="48"/>
        <v>50.519444444444446</v>
      </c>
      <c r="V294">
        <f>VLOOKUP(B294,Product_Type!$B$2:$I$695,8,FALSE)</f>
        <v>7</v>
      </c>
      <c r="W294" s="15">
        <f t="shared" si="49"/>
        <v>353.63611111111112</v>
      </c>
      <c r="X294" s="11"/>
      <c r="Y294">
        <f t="shared" si="50"/>
        <v>0.77777777777777768</v>
      </c>
      <c r="Z294">
        <f t="shared" si="51"/>
        <v>0.19444444444444442</v>
      </c>
      <c r="AA294">
        <f t="shared" si="52"/>
        <v>0</v>
      </c>
      <c r="AB294">
        <f t="shared" si="53"/>
        <v>0</v>
      </c>
      <c r="AC294" s="16">
        <f t="shared" si="54"/>
        <v>0</v>
      </c>
      <c r="AE294" s="15">
        <f t="shared" si="44"/>
        <v>353.63611111111112</v>
      </c>
    </row>
    <row r="295" spans="1:31">
      <c r="A295" t="s">
        <v>368</v>
      </c>
      <c r="B295" t="s">
        <v>407</v>
      </c>
      <c r="C295">
        <v>50</v>
      </c>
      <c r="D295" t="s">
        <v>872</v>
      </c>
      <c r="E295">
        <v>3</v>
      </c>
      <c r="F295">
        <v>40</v>
      </c>
      <c r="G295" t="s">
        <v>860</v>
      </c>
      <c r="H295">
        <v>1</v>
      </c>
      <c r="I295">
        <v>5</v>
      </c>
      <c r="K295">
        <v>0</v>
      </c>
      <c r="L295">
        <v>0</v>
      </c>
      <c r="M295">
        <v>100</v>
      </c>
      <c r="N295">
        <f>_xlfn.IFNA((VLOOKUP(B295,Product_Type!$B$2:$I$695,3,FALSE)+VLOOKUP(B295,Product_Type!$B$2:$I$695,4,FALSE))*C295,0)</f>
        <v>325</v>
      </c>
      <c r="O295">
        <f>_xlfn.IFNA((VLOOKUP(D295,Product_Type!$B$2:$I$695,3,FALSE)+VLOOKUP(D295,Product_Type!$B$2:$I$695,4,FALSE))*E295,0)</f>
        <v>3.9000000000000004</v>
      </c>
      <c r="P295">
        <f>_xlfn.IFNA((VLOOKUP(G295,Product_Type!$B$2:$I$695,3,FALSE)+VLOOKUP(G295,Product_Type!$B$2:$I$695,4,FALSE))*H295,0)</f>
        <v>1</v>
      </c>
      <c r="Q295">
        <f>_xlfn.IFNA((VLOOKUP(J295,Product_Type!$B$2:$I$695,3,FALSE)+VLOOKUP(J295,Product_Type!$B$2:$I$695,4,FALSE))*K295,0)</f>
        <v>0</v>
      </c>
      <c r="R295">
        <f t="shared" si="45"/>
        <v>4.9000000000000004</v>
      </c>
      <c r="S295">
        <f t="shared" si="46"/>
        <v>320.10000000000002</v>
      </c>
      <c r="T295" s="3">
        <f t="shared" si="47"/>
        <v>0.98492307692307701</v>
      </c>
      <c r="U295" s="5">
        <f t="shared" si="48"/>
        <v>6.4020000000000001</v>
      </c>
      <c r="V295">
        <f>VLOOKUP(B295,Product_Type!$B$2:$I$695,8,FALSE)</f>
        <v>2.2000000000000002</v>
      </c>
      <c r="W295" s="15">
        <f t="shared" si="49"/>
        <v>14.084400000000002</v>
      </c>
      <c r="X295" s="11"/>
      <c r="Y295">
        <f t="shared" si="50"/>
        <v>0.13200000000000001</v>
      </c>
      <c r="Z295">
        <f t="shared" si="51"/>
        <v>4.4000000000000004E-2</v>
      </c>
      <c r="AA295">
        <f t="shared" si="52"/>
        <v>0</v>
      </c>
      <c r="AB295">
        <f t="shared" si="53"/>
        <v>0</v>
      </c>
      <c r="AC295" s="16">
        <f t="shared" si="54"/>
        <v>0</v>
      </c>
      <c r="AE295" s="15">
        <f t="shared" si="44"/>
        <v>14.084400000000002</v>
      </c>
    </row>
    <row r="296" spans="1:31">
      <c r="A296" t="s">
        <v>368</v>
      </c>
      <c r="B296" t="s">
        <v>373</v>
      </c>
      <c r="C296">
        <v>1</v>
      </c>
      <c r="D296" t="s">
        <v>872</v>
      </c>
      <c r="E296">
        <v>1</v>
      </c>
      <c r="F296">
        <v>25</v>
      </c>
      <c r="G296" t="s">
        <v>842</v>
      </c>
      <c r="H296">
        <v>1</v>
      </c>
      <c r="I296">
        <v>25</v>
      </c>
      <c r="J296" t="s">
        <v>818</v>
      </c>
      <c r="K296">
        <v>1</v>
      </c>
      <c r="L296">
        <v>30</v>
      </c>
      <c r="M296">
        <v>100</v>
      </c>
      <c r="N296">
        <f>_xlfn.IFNA((VLOOKUP(B296,Product_Type!$B$2:$I$695,3,FALSE)+VLOOKUP(B296,Product_Type!$B$2:$I$695,4,FALSE))*C296,0)</f>
        <v>125</v>
      </c>
      <c r="O296">
        <f>_xlfn.IFNA((VLOOKUP(D296,Product_Type!$B$2:$I$695,3,FALSE)+VLOOKUP(D296,Product_Type!$B$2:$I$695,4,FALSE))*E296,0)</f>
        <v>1.3</v>
      </c>
      <c r="P296">
        <f>_xlfn.IFNA((VLOOKUP(G296,Product_Type!$B$2:$I$695,3,FALSE)+VLOOKUP(G296,Product_Type!$B$2:$I$695,4,FALSE))*H296,0)</f>
        <v>10</v>
      </c>
      <c r="Q296">
        <f>_xlfn.IFNA((VLOOKUP(J296,Product_Type!$B$2:$I$695,3,FALSE)+VLOOKUP(J296,Product_Type!$B$2:$I$695,4,FALSE))*K296,0)</f>
        <v>110</v>
      </c>
      <c r="R296">
        <f t="shared" si="45"/>
        <v>121.3</v>
      </c>
      <c r="S296">
        <f t="shared" si="46"/>
        <v>3.7000000000000028</v>
      </c>
      <c r="T296" s="3">
        <f t="shared" si="47"/>
        <v>2.9600000000000022E-2</v>
      </c>
      <c r="U296" s="5">
        <f t="shared" si="48"/>
        <v>3.7000000000000028</v>
      </c>
      <c r="V296">
        <f>VLOOKUP(B296,Product_Type!$B$2:$I$695,8,FALSE)</f>
        <v>0.19</v>
      </c>
      <c r="W296" s="15">
        <f t="shared" si="49"/>
        <v>0.70300000000000051</v>
      </c>
      <c r="X296" s="11"/>
      <c r="Y296">
        <f t="shared" si="50"/>
        <v>0.19</v>
      </c>
      <c r="Z296">
        <f t="shared" si="51"/>
        <v>0.19</v>
      </c>
      <c r="AA296">
        <f t="shared" si="52"/>
        <v>0.19</v>
      </c>
      <c r="AB296">
        <f t="shared" si="53"/>
        <v>0</v>
      </c>
      <c r="AC296" s="16">
        <f t="shared" si="54"/>
        <v>0</v>
      </c>
      <c r="AE296" s="15">
        <f t="shared" si="44"/>
        <v>0.70300000000000051</v>
      </c>
    </row>
    <row r="297" spans="1:31">
      <c r="A297" t="s">
        <v>368</v>
      </c>
      <c r="B297" t="s">
        <v>395</v>
      </c>
      <c r="C297">
        <v>1</v>
      </c>
      <c r="D297" t="s">
        <v>872</v>
      </c>
      <c r="E297">
        <v>3</v>
      </c>
      <c r="F297">
        <v>10</v>
      </c>
      <c r="G297" t="s">
        <v>842</v>
      </c>
      <c r="H297">
        <v>2</v>
      </c>
      <c r="I297">
        <v>30</v>
      </c>
      <c r="J297" t="s">
        <v>860</v>
      </c>
      <c r="K297">
        <v>2</v>
      </c>
      <c r="L297">
        <v>10</v>
      </c>
      <c r="M297">
        <v>100</v>
      </c>
      <c r="N297">
        <f>_xlfn.IFNA((VLOOKUP(B297,Product_Type!$B$2:$I$695,3,FALSE)+VLOOKUP(B297,Product_Type!$B$2:$I$695,4,FALSE))*C297,0)</f>
        <v>400</v>
      </c>
      <c r="O297">
        <f>_xlfn.IFNA((VLOOKUP(D297,Product_Type!$B$2:$I$695,3,FALSE)+VLOOKUP(D297,Product_Type!$B$2:$I$695,4,FALSE))*E297,0)</f>
        <v>3.9000000000000004</v>
      </c>
      <c r="P297">
        <f>_xlfn.IFNA((VLOOKUP(G297,Product_Type!$B$2:$I$695,3,FALSE)+VLOOKUP(G297,Product_Type!$B$2:$I$695,4,FALSE))*H297,0)</f>
        <v>20</v>
      </c>
      <c r="Q297">
        <f>_xlfn.IFNA((VLOOKUP(J297,Product_Type!$B$2:$I$695,3,FALSE)+VLOOKUP(J297,Product_Type!$B$2:$I$695,4,FALSE))*K297,0)</f>
        <v>2</v>
      </c>
      <c r="R297">
        <f t="shared" si="45"/>
        <v>25.9</v>
      </c>
      <c r="S297">
        <f t="shared" si="46"/>
        <v>374.1</v>
      </c>
      <c r="T297" s="3">
        <f t="shared" si="47"/>
        <v>0.93525000000000003</v>
      </c>
      <c r="U297" s="5">
        <f t="shared" si="48"/>
        <v>374.1</v>
      </c>
      <c r="V297">
        <f>VLOOKUP(B297,Product_Type!$B$2:$I$695,8,FALSE)</f>
        <v>0.08</v>
      </c>
      <c r="W297" s="15">
        <f t="shared" si="49"/>
        <v>29.928000000000001</v>
      </c>
      <c r="X297" s="11"/>
      <c r="Y297">
        <f t="shared" si="50"/>
        <v>0.24</v>
      </c>
      <c r="Z297">
        <f t="shared" si="51"/>
        <v>0.16</v>
      </c>
      <c r="AA297">
        <f t="shared" si="52"/>
        <v>0.16</v>
      </c>
      <c r="AB297">
        <f t="shared" si="53"/>
        <v>0</v>
      </c>
      <c r="AC297" s="16">
        <f t="shared" si="54"/>
        <v>0</v>
      </c>
      <c r="AE297" s="15">
        <f t="shared" si="44"/>
        <v>29.928000000000001</v>
      </c>
    </row>
    <row r="298" spans="1:31">
      <c r="A298" t="s">
        <v>368</v>
      </c>
      <c r="B298" t="s">
        <v>401</v>
      </c>
      <c r="C298">
        <v>1</v>
      </c>
      <c r="D298" t="s">
        <v>860</v>
      </c>
      <c r="E298">
        <v>2</v>
      </c>
      <c r="F298">
        <v>20</v>
      </c>
      <c r="G298" t="s">
        <v>842</v>
      </c>
      <c r="H298">
        <v>1</v>
      </c>
      <c r="I298">
        <v>35</v>
      </c>
      <c r="K298">
        <v>0</v>
      </c>
      <c r="L298">
        <v>0</v>
      </c>
      <c r="M298">
        <v>100</v>
      </c>
      <c r="N298">
        <f>_xlfn.IFNA((VLOOKUP(B298,Product_Type!$B$2:$I$695,3,FALSE)+VLOOKUP(B298,Product_Type!$B$2:$I$695,4,FALSE))*C298,0)</f>
        <v>95</v>
      </c>
      <c r="O298">
        <f>_xlfn.IFNA((VLOOKUP(D298,Product_Type!$B$2:$I$695,3,FALSE)+VLOOKUP(D298,Product_Type!$B$2:$I$695,4,FALSE))*E298,0)</f>
        <v>2</v>
      </c>
      <c r="P298">
        <f>_xlfn.IFNA((VLOOKUP(G298,Product_Type!$B$2:$I$695,3,FALSE)+VLOOKUP(G298,Product_Type!$B$2:$I$695,4,FALSE))*H298,0)</f>
        <v>10</v>
      </c>
      <c r="Q298">
        <f>_xlfn.IFNA((VLOOKUP(J298,Product_Type!$B$2:$I$695,3,FALSE)+VLOOKUP(J298,Product_Type!$B$2:$I$695,4,FALSE))*K298,0)</f>
        <v>0</v>
      </c>
      <c r="R298">
        <f t="shared" si="45"/>
        <v>12</v>
      </c>
      <c r="S298">
        <f t="shared" si="46"/>
        <v>83</v>
      </c>
      <c r="T298" s="3">
        <f t="shared" si="47"/>
        <v>0.87368421052631584</v>
      </c>
      <c r="U298" s="5">
        <f t="shared" si="48"/>
        <v>83</v>
      </c>
      <c r="V298">
        <f>VLOOKUP(B298,Product_Type!$B$2:$I$695,8,FALSE)</f>
        <v>1.5</v>
      </c>
      <c r="W298" s="15">
        <f t="shared" si="49"/>
        <v>124.5</v>
      </c>
      <c r="X298" s="11"/>
      <c r="Y298">
        <f t="shared" si="50"/>
        <v>3</v>
      </c>
      <c r="Z298">
        <f t="shared" si="51"/>
        <v>1.5</v>
      </c>
      <c r="AA298">
        <f t="shared" si="52"/>
        <v>0</v>
      </c>
      <c r="AB298">
        <f t="shared" si="53"/>
        <v>4.4000000000000004E-2</v>
      </c>
      <c r="AC298" s="16">
        <f t="shared" si="54"/>
        <v>3.6520000000000006</v>
      </c>
      <c r="AE298" s="15">
        <f t="shared" si="44"/>
        <v>128.15199999999999</v>
      </c>
    </row>
    <row r="299" spans="1:31">
      <c r="A299" t="s">
        <v>368</v>
      </c>
      <c r="B299" t="s">
        <v>379</v>
      </c>
      <c r="C299">
        <v>1</v>
      </c>
      <c r="D299" t="s">
        <v>872</v>
      </c>
      <c r="E299">
        <v>2</v>
      </c>
      <c r="F299">
        <v>20</v>
      </c>
      <c r="G299" t="s">
        <v>842</v>
      </c>
      <c r="H299">
        <v>1</v>
      </c>
      <c r="I299">
        <v>40</v>
      </c>
      <c r="K299">
        <v>0</v>
      </c>
      <c r="L299">
        <v>0</v>
      </c>
      <c r="M299">
        <v>100</v>
      </c>
      <c r="N299">
        <f>_xlfn.IFNA((VLOOKUP(B299,Product_Type!$B$2:$I$695,3,FALSE)+VLOOKUP(B299,Product_Type!$B$2:$I$695,4,FALSE))*C299,0)</f>
        <v>125</v>
      </c>
      <c r="O299">
        <f>_xlfn.IFNA((VLOOKUP(D299,Product_Type!$B$2:$I$695,3,FALSE)+VLOOKUP(D299,Product_Type!$B$2:$I$695,4,FALSE))*E299,0)</f>
        <v>2.6</v>
      </c>
      <c r="P299">
        <f>_xlfn.IFNA((VLOOKUP(G299,Product_Type!$B$2:$I$695,3,FALSE)+VLOOKUP(G299,Product_Type!$B$2:$I$695,4,FALSE))*H299,0)</f>
        <v>10</v>
      </c>
      <c r="Q299">
        <f>_xlfn.IFNA((VLOOKUP(J299,Product_Type!$B$2:$I$695,3,FALSE)+VLOOKUP(J299,Product_Type!$B$2:$I$695,4,FALSE))*K299,0)</f>
        <v>0</v>
      </c>
      <c r="R299">
        <f t="shared" si="45"/>
        <v>12.6</v>
      </c>
      <c r="S299">
        <f t="shared" si="46"/>
        <v>112.4</v>
      </c>
      <c r="T299" s="3">
        <f t="shared" si="47"/>
        <v>0.8992</v>
      </c>
      <c r="U299" s="5">
        <f t="shared" si="48"/>
        <v>112.4</v>
      </c>
      <c r="V299">
        <f>VLOOKUP(B299,Product_Type!$B$2:$I$695,8,FALSE)</f>
        <v>0.28999999999999998</v>
      </c>
      <c r="W299" s="15">
        <f t="shared" si="49"/>
        <v>32.595999999999997</v>
      </c>
      <c r="X299" s="11"/>
      <c r="Y299">
        <f t="shared" si="50"/>
        <v>0.57999999999999996</v>
      </c>
      <c r="Z299">
        <f t="shared" si="51"/>
        <v>0.28999999999999998</v>
      </c>
      <c r="AA299">
        <f t="shared" si="52"/>
        <v>0</v>
      </c>
      <c r="AB299">
        <f t="shared" si="53"/>
        <v>0</v>
      </c>
      <c r="AC299" s="16">
        <f t="shared" si="54"/>
        <v>0</v>
      </c>
      <c r="AE299" s="15">
        <f t="shared" si="44"/>
        <v>32.595999999999997</v>
      </c>
    </row>
    <row r="300" spans="1:31">
      <c r="A300" t="s">
        <v>368</v>
      </c>
      <c r="B300" t="s">
        <v>393</v>
      </c>
      <c r="C300">
        <v>1</v>
      </c>
      <c r="D300" t="s">
        <v>739</v>
      </c>
      <c r="E300">
        <v>10</v>
      </c>
      <c r="F300">
        <v>5</v>
      </c>
      <c r="G300" t="s">
        <v>842</v>
      </c>
      <c r="H300">
        <v>2</v>
      </c>
      <c r="I300">
        <v>10</v>
      </c>
      <c r="J300" t="s">
        <v>872</v>
      </c>
      <c r="K300">
        <v>30</v>
      </c>
      <c r="L300">
        <v>5</v>
      </c>
      <c r="M300">
        <v>100</v>
      </c>
      <c r="N300">
        <f>_xlfn.IFNA((VLOOKUP(B300,Product_Type!$B$2:$I$695,3,FALSE)+VLOOKUP(B300,Product_Type!$B$2:$I$695,4,FALSE))*C300,0)</f>
        <v>400</v>
      </c>
      <c r="O300">
        <f>_xlfn.IFNA((VLOOKUP(D300,Product_Type!$B$2:$I$695,3,FALSE)+VLOOKUP(D300,Product_Type!$B$2:$I$695,4,FALSE))*E300,0)</f>
        <v>12</v>
      </c>
      <c r="P300">
        <f>_xlfn.IFNA((VLOOKUP(G300,Product_Type!$B$2:$I$695,3,FALSE)+VLOOKUP(G300,Product_Type!$B$2:$I$695,4,FALSE))*H300,0)</f>
        <v>20</v>
      </c>
      <c r="Q300">
        <f>_xlfn.IFNA((VLOOKUP(J300,Product_Type!$B$2:$I$695,3,FALSE)+VLOOKUP(J300,Product_Type!$B$2:$I$695,4,FALSE))*K300,0)</f>
        <v>39</v>
      </c>
      <c r="R300">
        <f t="shared" si="45"/>
        <v>71</v>
      </c>
      <c r="S300">
        <f t="shared" si="46"/>
        <v>329</v>
      </c>
      <c r="T300" s="3">
        <f t="shared" si="47"/>
        <v>0.82250000000000001</v>
      </c>
      <c r="U300" s="5">
        <f t="shared" si="48"/>
        <v>329</v>
      </c>
      <c r="V300">
        <f>VLOOKUP(B300,Product_Type!$B$2:$I$695,8,FALSE)</f>
        <v>0.09</v>
      </c>
      <c r="W300" s="15">
        <f t="shared" si="49"/>
        <v>29.61</v>
      </c>
      <c r="X300" s="11"/>
      <c r="Y300">
        <f t="shared" si="50"/>
        <v>0.89999999999999991</v>
      </c>
      <c r="Z300">
        <f t="shared" si="51"/>
        <v>0.18</v>
      </c>
      <c r="AA300">
        <f t="shared" si="52"/>
        <v>2.6999999999999997</v>
      </c>
      <c r="AB300">
        <f t="shared" si="53"/>
        <v>0</v>
      </c>
      <c r="AC300" s="16">
        <f t="shared" si="54"/>
        <v>0</v>
      </c>
      <c r="AE300" s="15">
        <f t="shared" si="44"/>
        <v>29.61</v>
      </c>
    </row>
    <row r="301" spans="1:31">
      <c r="A301" t="s">
        <v>368</v>
      </c>
      <c r="B301" t="s">
        <v>403</v>
      </c>
      <c r="C301">
        <v>1</v>
      </c>
      <c r="D301" t="s">
        <v>860</v>
      </c>
      <c r="E301">
        <v>1</v>
      </c>
      <c r="F301">
        <v>10</v>
      </c>
      <c r="G301" t="s">
        <v>842</v>
      </c>
      <c r="H301">
        <v>1</v>
      </c>
      <c r="I301">
        <v>35</v>
      </c>
      <c r="J301" t="s">
        <v>872</v>
      </c>
      <c r="K301">
        <v>1</v>
      </c>
      <c r="L301">
        <v>15</v>
      </c>
      <c r="M301">
        <v>100</v>
      </c>
      <c r="N301">
        <f>_xlfn.IFNA((VLOOKUP(B301,Product_Type!$B$2:$I$695,3,FALSE)+VLOOKUP(B301,Product_Type!$B$2:$I$695,4,FALSE))*C301,0)</f>
        <v>53</v>
      </c>
      <c r="O301">
        <f>_xlfn.IFNA((VLOOKUP(D301,Product_Type!$B$2:$I$695,3,FALSE)+VLOOKUP(D301,Product_Type!$B$2:$I$695,4,FALSE))*E301,0)</f>
        <v>1</v>
      </c>
      <c r="P301">
        <f>_xlfn.IFNA((VLOOKUP(G301,Product_Type!$B$2:$I$695,3,FALSE)+VLOOKUP(G301,Product_Type!$B$2:$I$695,4,FALSE))*H301,0)</f>
        <v>10</v>
      </c>
      <c r="Q301">
        <f>_xlfn.IFNA((VLOOKUP(J301,Product_Type!$B$2:$I$695,3,FALSE)+VLOOKUP(J301,Product_Type!$B$2:$I$695,4,FALSE))*K301,0)</f>
        <v>1.3</v>
      </c>
      <c r="R301">
        <f t="shared" si="45"/>
        <v>12.3</v>
      </c>
      <c r="S301">
        <f t="shared" si="46"/>
        <v>40.700000000000003</v>
      </c>
      <c r="T301" s="3">
        <f t="shared" si="47"/>
        <v>0.76792452830188684</v>
      </c>
      <c r="U301" s="5">
        <f t="shared" si="48"/>
        <v>40.700000000000003</v>
      </c>
      <c r="V301">
        <f>VLOOKUP(B301,Product_Type!$B$2:$I$695,8,FALSE)</f>
        <v>2</v>
      </c>
      <c r="W301" s="15">
        <f t="shared" si="49"/>
        <v>81.400000000000006</v>
      </c>
      <c r="X301" s="11"/>
      <c r="Y301">
        <f t="shared" si="50"/>
        <v>2</v>
      </c>
      <c r="Z301">
        <f t="shared" si="51"/>
        <v>2</v>
      </c>
      <c r="AA301">
        <f t="shared" si="52"/>
        <v>2</v>
      </c>
      <c r="AB301">
        <f t="shared" si="53"/>
        <v>0</v>
      </c>
      <c r="AC301" s="16">
        <f t="shared" si="54"/>
        <v>0</v>
      </c>
      <c r="AE301" s="15">
        <f t="shared" si="44"/>
        <v>81.400000000000006</v>
      </c>
    </row>
    <row r="302" spans="1:31">
      <c r="A302" t="s">
        <v>368</v>
      </c>
      <c r="B302" t="s">
        <v>381</v>
      </c>
      <c r="C302">
        <v>1</v>
      </c>
      <c r="D302" t="s">
        <v>872</v>
      </c>
      <c r="E302">
        <v>4</v>
      </c>
      <c r="F302">
        <v>10</v>
      </c>
      <c r="G302" t="s">
        <v>842</v>
      </c>
      <c r="H302">
        <v>1</v>
      </c>
      <c r="I302">
        <v>15</v>
      </c>
      <c r="J302" t="s">
        <v>850</v>
      </c>
      <c r="K302">
        <v>1</v>
      </c>
      <c r="L302">
        <v>15</v>
      </c>
      <c r="M302">
        <v>100</v>
      </c>
      <c r="N302">
        <f>_xlfn.IFNA((VLOOKUP(B302,Product_Type!$B$2:$I$695,3,FALSE)+VLOOKUP(B302,Product_Type!$B$2:$I$695,4,FALSE))*C302,0)</f>
        <v>365</v>
      </c>
      <c r="O302">
        <f>_xlfn.IFNA((VLOOKUP(D302,Product_Type!$B$2:$I$695,3,FALSE)+VLOOKUP(D302,Product_Type!$B$2:$I$695,4,FALSE))*E302,0)</f>
        <v>5.2</v>
      </c>
      <c r="P302">
        <f>_xlfn.IFNA((VLOOKUP(G302,Product_Type!$B$2:$I$695,3,FALSE)+VLOOKUP(G302,Product_Type!$B$2:$I$695,4,FALSE))*H302,0)</f>
        <v>10</v>
      </c>
      <c r="Q302">
        <f>_xlfn.IFNA((VLOOKUP(J302,Product_Type!$B$2:$I$695,3,FALSE)+VLOOKUP(J302,Product_Type!$B$2:$I$695,4,FALSE))*K302,0)</f>
        <v>1</v>
      </c>
      <c r="R302">
        <f t="shared" si="45"/>
        <v>16.2</v>
      </c>
      <c r="S302">
        <f t="shared" si="46"/>
        <v>348.8</v>
      </c>
      <c r="T302" s="3">
        <f t="shared" si="47"/>
        <v>0.95561643835616439</v>
      </c>
      <c r="U302" s="5">
        <f t="shared" si="48"/>
        <v>348.8</v>
      </c>
      <c r="V302">
        <f>VLOOKUP(B302,Product_Type!$B$2:$I$695,8,FALSE)</f>
        <v>0.3</v>
      </c>
      <c r="W302" s="15">
        <f t="shared" si="49"/>
        <v>104.64</v>
      </c>
      <c r="X302" s="11"/>
      <c r="Y302">
        <f t="shared" si="50"/>
        <v>1.2</v>
      </c>
      <c r="Z302">
        <f t="shared" si="51"/>
        <v>0.3</v>
      </c>
      <c r="AA302">
        <f t="shared" si="52"/>
        <v>0.3</v>
      </c>
      <c r="AB302">
        <f t="shared" si="53"/>
        <v>0</v>
      </c>
      <c r="AC302" s="16">
        <f t="shared" si="54"/>
        <v>0</v>
      </c>
      <c r="AE302" s="15">
        <f t="shared" si="44"/>
        <v>104.64</v>
      </c>
    </row>
    <row r="303" spans="1:31">
      <c r="A303" t="s">
        <v>368</v>
      </c>
      <c r="B303" t="s">
        <v>377</v>
      </c>
      <c r="C303">
        <v>1</v>
      </c>
      <c r="D303" t="s">
        <v>872</v>
      </c>
      <c r="E303">
        <v>3</v>
      </c>
      <c r="F303">
        <v>20</v>
      </c>
      <c r="G303" t="s">
        <v>818</v>
      </c>
      <c r="H303">
        <v>3</v>
      </c>
      <c r="I303">
        <v>15</v>
      </c>
      <c r="K303">
        <v>0</v>
      </c>
      <c r="L303">
        <v>0</v>
      </c>
      <c r="M303">
        <v>100</v>
      </c>
      <c r="N303">
        <f>_xlfn.IFNA((VLOOKUP(B303,Product_Type!$B$2:$I$695,3,FALSE)+VLOOKUP(B303,Product_Type!$B$2:$I$695,4,FALSE))*C303,0)</f>
        <v>170</v>
      </c>
      <c r="O303">
        <f>_xlfn.IFNA((VLOOKUP(D303,Product_Type!$B$2:$I$695,3,FALSE)+VLOOKUP(D303,Product_Type!$B$2:$I$695,4,FALSE))*E303,0)</f>
        <v>3.9000000000000004</v>
      </c>
      <c r="P303">
        <f>_xlfn.IFNA((VLOOKUP(G303,Product_Type!$B$2:$I$695,3,FALSE)+VLOOKUP(G303,Product_Type!$B$2:$I$695,4,FALSE))*H303,0)</f>
        <v>330</v>
      </c>
      <c r="Q303">
        <f>_xlfn.IFNA((VLOOKUP(J303,Product_Type!$B$2:$I$695,3,FALSE)+VLOOKUP(J303,Product_Type!$B$2:$I$695,4,FALSE))*K303,0)</f>
        <v>0</v>
      </c>
      <c r="R303">
        <f t="shared" si="45"/>
        <v>333.9</v>
      </c>
      <c r="S303">
        <f t="shared" si="46"/>
        <v>-163.89999999999998</v>
      </c>
      <c r="T303" s="3">
        <f t="shared" si="47"/>
        <v>-0.96411764705882341</v>
      </c>
      <c r="U303" s="5">
        <f t="shared" si="48"/>
        <v>-163.89999999999998</v>
      </c>
      <c r="V303">
        <f>VLOOKUP(B303,Product_Type!$B$2:$I$695,8,FALSE)</f>
        <v>0.25</v>
      </c>
      <c r="W303" s="15">
        <f t="shared" si="49"/>
        <v>-40.974999999999994</v>
      </c>
      <c r="X303" s="11"/>
      <c r="Y303">
        <f t="shared" si="50"/>
        <v>0.75</v>
      </c>
      <c r="Z303">
        <f t="shared" si="51"/>
        <v>0.75</v>
      </c>
      <c r="AA303">
        <f t="shared" si="52"/>
        <v>0</v>
      </c>
      <c r="AB303">
        <f t="shared" si="53"/>
        <v>0</v>
      </c>
      <c r="AC303" s="16">
        <f t="shared" si="54"/>
        <v>0</v>
      </c>
      <c r="AE303" s="15">
        <f t="shared" si="44"/>
        <v>-40.974999999999994</v>
      </c>
    </row>
    <row r="304" spans="1:31">
      <c r="A304" t="s">
        <v>368</v>
      </c>
      <c r="B304" t="s">
        <v>391</v>
      </c>
      <c r="C304">
        <v>1</v>
      </c>
      <c r="D304" t="s">
        <v>850</v>
      </c>
      <c r="E304">
        <v>1</v>
      </c>
      <c r="F304">
        <v>10</v>
      </c>
      <c r="G304" t="s">
        <v>842</v>
      </c>
      <c r="H304">
        <v>2</v>
      </c>
      <c r="I304">
        <v>40</v>
      </c>
      <c r="J304" t="s">
        <v>860</v>
      </c>
      <c r="K304">
        <v>1</v>
      </c>
      <c r="L304">
        <v>10</v>
      </c>
      <c r="M304">
        <v>100</v>
      </c>
      <c r="N304">
        <f>_xlfn.IFNA((VLOOKUP(B304,Product_Type!$B$2:$I$695,3,FALSE)+VLOOKUP(B304,Product_Type!$B$2:$I$695,4,FALSE))*C304,0)</f>
        <v>65</v>
      </c>
      <c r="O304">
        <f>_xlfn.IFNA((VLOOKUP(D304,Product_Type!$B$2:$I$695,3,FALSE)+VLOOKUP(D304,Product_Type!$B$2:$I$695,4,FALSE))*E304,0)</f>
        <v>1</v>
      </c>
      <c r="P304">
        <f>_xlfn.IFNA((VLOOKUP(G304,Product_Type!$B$2:$I$695,3,FALSE)+VLOOKUP(G304,Product_Type!$B$2:$I$695,4,FALSE))*H304,0)</f>
        <v>20</v>
      </c>
      <c r="Q304">
        <f>_xlfn.IFNA((VLOOKUP(J304,Product_Type!$B$2:$I$695,3,FALSE)+VLOOKUP(J304,Product_Type!$B$2:$I$695,4,FALSE))*K304,0)</f>
        <v>1</v>
      </c>
      <c r="R304">
        <f t="shared" si="45"/>
        <v>22</v>
      </c>
      <c r="S304">
        <f t="shared" si="46"/>
        <v>43</v>
      </c>
      <c r="T304" s="3">
        <f t="shared" si="47"/>
        <v>0.66153846153846152</v>
      </c>
      <c r="U304" s="5">
        <f t="shared" si="48"/>
        <v>43</v>
      </c>
      <c r="V304">
        <f>VLOOKUP(B304,Product_Type!$B$2:$I$695,8,FALSE)</f>
        <v>0.5</v>
      </c>
      <c r="W304" s="15">
        <f t="shared" si="49"/>
        <v>21.5</v>
      </c>
      <c r="X304" s="11"/>
      <c r="Y304">
        <f t="shared" si="50"/>
        <v>0.5</v>
      </c>
      <c r="Z304">
        <f t="shared" si="51"/>
        <v>1</v>
      </c>
      <c r="AA304">
        <f t="shared" si="52"/>
        <v>0.5</v>
      </c>
      <c r="AB304">
        <f t="shared" si="53"/>
        <v>0</v>
      </c>
      <c r="AC304" s="16">
        <f t="shared" si="54"/>
        <v>0</v>
      </c>
      <c r="AE304" s="15">
        <f t="shared" si="44"/>
        <v>21.5</v>
      </c>
    </row>
    <row r="305" spans="1:31">
      <c r="A305" t="s">
        <v>368</v>
      </c>
      <c r="B305" t="s">
        <v>399</v>
      </c>
      <c r="C305">
        <v>1</v>
      </c>
      <c r="D305" t="s">
        <v>872</v>
      </c>
      <c r="E305">
        <v>3</v>
      </c>
      <c r="F305">
        <v>10</v>
      </c>
      <c r="G305" t="s">
        <v>842</v>
      </c>
      <c r="H305">
        <v>1</v>
      </c>
      <c r="I305">
        <v>35</v>
      </c>
      <c r="J305" t="s">
        <v>860</v>
      </c>
      <c r="K305">
        <v>1</v>
      </c>
      <c r="L305">
        <v>15</v>
      </c>
      <c r="M305">
        <v>100</v>
      </c>
      <c r="N305">
        <f>_xlfn.IFNA((VLOOKUP(B305,Product_Type!$B$2:$I$695,3,FALSE)+VLOOKUP(B305,Product_Type!$B$2:$I$695,4,FALSE))*C305,0)</f>
        <v>100</v>
      </c>
      <c r="O305">
        <f>_xlfn.IFNA((VLOOKUP(D305,Product_Type!$B$2:$I$695,3,FALSE)+VLOOKUP(D305,Product_Type!$B$2:$I$695,4,FALSE))*E305,0)</f>
        <v>3.9000000000000004</v>
      </c>
      <c r="P305">
        <f>_xlfn.IFNA((VLOOKUP(G305,Product_Type!$B$2:$I$695,3,FALSE)+VLOOKUP(G305,Product_Type!$B$2:$I$695,4,FALSE))*H305,0)</f>
        <v>10</v>
      </c>
      <c r="Q305">
        <f>_xlfn.IFNA((VLOOKUP(J305,Product_Type!$B$2:$I$695,3,FALSE)+VLOOKUP(J305,Product_Type!$B$2:$I$695,4,FALSE))*K305,0)</f>
        <v>1</v>
      </c>
      <c r="R305">
        <f t="shared" si="45"/>
        <v>14.9</v>
      </c>
      <c r="S305">
        <f t="shared" si="46"/>
        <v>85.1</v>
      </c>
      <c r="T305" s="3">
        <f t="shared" si="47"/>
        <v>0.85099999999999998</v>
      </c>
      <c r="U305" s="5">
        <f t="shared" si="48"/>
        <v>85.1</v>
      </c>
      <c r="V305">
        <f>VLOOKUP(B305,Product_Type!$B$2:$I$695,8,FALSE)</f>
        <v>1.5</v>
      </c>
      <c r="W305" s="15">
        <f t="shared" si="49"/>
        <v>127.64999999999999</v>
      </c>
      <c r="X305" s="11"/>
      <c r="Y305">
        <f t="shared" si="50"/>
        <v>4.5</v>
      </c>
      <c r="Z305">
        <f t="shared" si="51"/>
        <v>1.5</v>
      </c>
      <c r="AA305">
        <f t="shared" si="52"/>
        <v>1.5</v>
      </c>
      <c r="AB305">
        <f t="shared" si="53"/>
        <v>0</v>
      </c>
      <c r="AC305" s="16">
        <f t="shared" si="54"/>
        <v>0</v>
      </c>
      <c r="AE305" s="15">
        <f t="shared" si="44"/>
        <v>127.64999999999999</v>
      </c>
    </row>
    <row r="306" spans="1:31">
      <c r="A306" t="s">
        <v>368</v>
      </c>
      <c r="B306" t="s">
        <v>397</v>
      </c>
      <c r="C306">
        <v>2</v>
      </c>
      <c r="D306" t="s">
        <v>759</v>
      </c>
      <c r="E306">
        <v>1</v>
      </c>
      <c r="F306">
        <v>15</v>
      </c>
      <c r="G306" t="s">
        <v>842</v>
      </c>
      <c r="H306">
        <v>1</v>
      </c>
      <c r="I306">
        <v>45</v>
      </c>
      <c r="J306" t="s">
        <v>860</v>
      </c>
      <c r="K306">
        <v>1</v>
      </c>
      <c r="L306">
        <v>15</v>
      </c>
      <c r="M306">
        <v>100</v>
      </c>
      <c r="N306">
        <f>_xlfn.IFNA((VLOOKUP(B306,Product_Type!$B$2:$I$695,3,FALSE)+VLOOKUP(B306,Product_Type!$B$2:$I$695,4,FALSE))*C306,0)</f>
        <v>46</v>
      </c>
      <c r="O306">
        <f>_xlfn.IFNA((VLOOKUP(D306,Product_Type!$B$2:$I$695,3,FALSE)+VLOOKUP(D306,Product_Type!$B$2:$I$695,4,FALSE))*E306,0)</f>
        <v>0.6</v>
      </c>
      <c r="P306">
        <f>_xlfn.IFNA((VLOOKUP(G306,Product_Type!$B$2:$I$695,3,FALSE)+VLOOKUP(G306,Product_Type!$B$2:$I$695,4,FALSE))*H306,0)</f>
        <v>10</v>
      </c>
      <c r="Q306">
        <f>_xlfn.IFNA((VLOOKUP(J306,Product_Type!$B$2:$I$695,3,FALSE)+VLOOKUP(J306,Product_Type!$B$2:$I$695,4,FALSE))*K306,0)</f>
        <v>1</v>
      </c>
      <c r="R306">
        <f t="shared" si="45"/>
        <v>11.6</v>
      </c>
      <c r="S306">
        <f t="shared" si="46"/>
        <v>34.4</v>
      </c>
      <c r="T306" s="3">
        <f t="shared" si="47"/>
        <v>0.74782608695652175</v>
      </c>
      <c r="U306" s="5">
        <f t="shared" si="48"/>
        <v>17.2</v>
      </c>
      <c r="V306">
        <f>VLOOKUP(B306,Product_Type!$B$2:$I$695,8,FALSE)</f>
        <v>1.5</v>
      </c>
      <c r="W306" s="15">
        <f t="shared" si="49"/>
        <v>25.799999999999997</v>
      </c>
      <c r="X306" s="11"/>
      <c r="Y306">
        <f t="shared" si="50"/>
        <v>0.75</v>
      </c>
      <c r="Z306">
        <f t="shared" si="51"/>
        <v>0.75</v>
      </c>
      <c r="AA306">
        <f t="shared" si="52"/>
        <v>0.75</v>
      </c>
      <c r="AB306">
        <f t="shared" si="53"/>
        <v>0</v>
      </c>
      <c r="AC306" s="16">
        <f t="shared" si="54"/>
        <v>0</v>
      </c>
      <c r="AE306" s="15">
        <f t="shared" si="44"/>
        <v>25.799999999999997</v>
      </c>
    </row>
    <row r="307" spans="1:31">
      <c r="A307" t="s">
        <v>368</v>
      </c>
      <c r="B307" t="s">
        <v>369</v>
      </c>
      <c r="C307">
        <v>1</v>
      </c>
      <c r="D307" t="s">
        <v>842</v>
      </c>
      <c r="E307">
        <v>1</v>
      </c>
      <c r="F307">
        <v>10</v>
      </c>
      <c r="G307" t="s">
        <v>825</v>
      </c>
      <c r="H307">
        <v>3</v>
      </c>
      <c r="I307">
        <v>10</v>
      </c>
      <c r="J307" t="s">
        <v>747</v>
      </c>
      <c r="K307">
        <v>1</v>
      </c>
      <c r="L307">
        <v>15</v>
      </c>
      <c r="M307">
        <v>100</v>
      </c>
      <c r="N307">
        <f>_xlfn.IFNA((VLOOKUP(B307,Product_Type!$B$2:$I$695,3,FALSE)+VLOOKUP(B307,Product_Type!$B$2:$I$695,4,FALSE))*C307,0)</f>
        <v>225</v>
      </c>
      <c r="O307">
        <f>_xlfn.IFNA((VLOOKUP(D307,Product_Type!$B$2:$I$695,3,FALSE)+VLOOKUP(D307,Product_Type!$B$2:$I$695,4,FALSE))*E307,0)</f>
        <v>10</v>
      </c>
      <c r="P307">
        <f>_xlfn.IFNA((VLOOKUP(G307,Product_Type!$B$2:$I$695,3,FALSE)+VLOOKUP(G307,Product_Type!$B$2:$I$695,4,FALSE))*H307,0)</f>
        <v>3.9000000000000004</v>
      </c>
      <c r="Q307">
        <f>_xlfn.IFNA((VLOOKUP(J307,Product_Type!$B$2:$I$695,3,FALSE)+VLOOKUP(J307,Product_Type!$B$2:$I$695,4,FALSE))*K307,0)</f>
        <v>3.5</v>
      </c>
      <c r="R307">
        <f t="shared" si="45"/>
        <v>17.399999999999999</v>
      </c>
      <c r="S307">
        <f t="shared" si="46"/>
        <v>207.6</v>
      </c>
      <c r="T307" s="3">
        <f t="shared" si="47"/>
        <v>0.92266666666666663</v>
      </c>
      <c r="U307" s="5">
        <f t="shared" si="48"/>
        <v>207.6</v>
      </c>
      <c r="V307">
        <f>VLOOKUP(B307,Product_Type!$B$2:$I$695,8,FALSE)</f>
        <v>0.18</v>
      </c>
      <c r="W307" s="15">
        <f t="shared" si="49"/>
        <v>37.367999999999995</v>
      </c>
      <c r="X307" s="11"/>
      <c r="Y307">
        <f t="shared" si="50"/>
        <v>0.18</v>
      </c>
      <c r="Z307">
        <f t="shared" si="51"/>
        <v>0.54</v>
      </c>
      <c r="AA307">
        <f t="shared" si="52"/>
        <v>0.18</v>
      </c>
      <c r="AB307">
        <f t="shared" si="53"/>
        <v>0</v>
      </c>
      <c r="AC307" s="16">
        <f t="shared" si="54"/>
        <v>0</v>
      </c>
      <c r="AE307" s="15">
        <f t="shared" si="44"/>
        <v>37.367999999999995</v>
      </c>
    </row>
    <row r="308" spans="1:31">
      <c r="A308" t="s">
        <v>368</v>
      </c>
      <c r="B308" t="s">
        <v>405</v>
      </c>
      <c r="C308">
        <v>1</v>
      </c>
      <c r="D308" t="s">
        <v>860</v>
      </c>
      <c r="E308">
        <v>2</v>
      </c>
      <c r="F308">
        <v>15</v>
      </c>
      <c r="G308" t="s">
        <v>842</v>
      </c>
      <c r="H308">
        <v>1</v>
      </c>
      <c r="I308">
        <v>35</v>
      </c>
      <c r="K308">
        <v>0</v>
      </c>
      <c r="L308">
        <v>0</v>
      </c>
      <c r="M308">
        <v>100</v>
      </c>
      <c r="N308">
        <f>_xlfn.IFNA((VLOOKUP(B308,Product_Type!$B$2:$I$695,3,FALSE)+VLOOKUP(B308,Product_Type!$B$2:$I$695,4,FALSE))*C308,0)</f>
        <v>40</v>
      </c>
      <c r="O308">
        <f>_xlfn.IFNA((VLOOKUP(D308,Product_Type!$B$2:$I$695,3,FALSE)+VLOOKUP(D308,Product_Type!$B$2:$I$695,4,FALSE))*E308,0)</f>
        <v>2</v>
      </c>
      <c r="P308">
        <f>_xlfn.IFNA((VLOOKUP(G308,Product_Type!$B$2:$I$695,3,FALSE)+VLOOKUP(G308,Product_Type!$B$2:$I$695,4,FALSE))*H308,0)</f>
        <v>10</v>
      </c>
      <c r="Q308">
        <f>_xlfn.IFNA((VLOOKUP(J308,Product_Type!$B$2:$I$695,3,FALSE)+VLOOKUP(J308,Product_Type!$B$2:$I$695,4,FALSE))*K308,0)</f>
        <v>0</v>
      </c>
      <c r="R308">
        <f t="shared" si="45"/>
        <v>12</v>
      </c>
      <c r="S308">
        <f t="shared" si="46"/>
        <v>28</v>
      </c>
      <c r="T308" s="3">
        <f t="shared" si="47"/>
        <v>0.7</v>
      </c>
      <c r="U308" s="5">
        <f t="shared" si="48"/>
        <v>28</v>
      </c>
      <c r="V308">
        <f>VLOOKUP(B308,Product_Type!$B$2:$I$695,8,FALSE)</f>
        <v>2</v>
      </c>
      <c r="W308" s="15">
        <f t="shared" si="49"/>
        <v>56</v>
      </c>
      <c r="X308" s="11"/>
      <c r="Y308">
        <f t="shared" si="50"/>
        <v>4</v>
      </c>
      <c r="Z308">
        <f t="shared" si="51"/>
        <v>2</v>
      </c>
      <c r="AA308">
        <f t="shared" si="52"/>
        <v>0</v>
      </c>
      <c r="AB308">
        <f t="shared" si="53"/>
        <v>0</v>
      </c>
      <c r="AC308" s="16">
        <f t="shared" si="54"/>
        <v>0</v>
      </c>
      <c r="AE308" s="15">
        <f t="shared" si="44"/>
        <v>56</v>
      </c>
    </row>
    <row r="309" spans="1:31">
      <c r="A309" t="s">
        <v>368</v>
      </c>
      <c r="B309" t="s">
        <v>389</v>
      </c>
      <c r="C309">
        <v>2</v>
      </c>
      <c r="D309" t="s">
        <v>872</v>
      </c>
      <c r="E309">
        <v>1</v>
      </c>
      <c r="F309">
        <v>20</v>
      </c>
      <c r="G309" t="s">
        <v>842</v>
      </c>
      <c r="H309">
        <v>1</v>
      </c>
      <c r="I309">
        <v>30</v>
      </c>
      <c r="K309">
        <v>0</v>
      </c>
      <c r="L309">
        <v>0</v>
      </c>
      <c r="M309">
        <v>100</v>
      </c>
      <c r="N309">
        <f>_xlfn.IFNA((VLOOKUP(B309,Product_Type!$B$2:$I$695,3,FALSE)+VLOOKUP(B309,Product_Type!$B$2:$I$695,4,FALSE))*C309,0)</f>
        <v>50</v>
      </c>
      <c r="O309">
        <f>_xlfn.IFNA((VLOOKUP(D309,Product_Type!$B$2:$I$695,3,FALSE)+VLOOKUP(D309,Product_Type!$B$2:$I$695,4,FALSE))*E309,0)</f>
        <v>1.3</v>
      </c>
      <c r="P309">
        <f>_xlfn.IFNA((VLOOKUP(G309,Product_Type!$B$2:$I$695,3,FALSE)+VLOOKUP(G309,Product_Type!$B$2:$I$695,4,FALSE))*H309,0)</f>
        <v>10</v>
      </c>
      <c r="Q309">
        <f>_xlfn.IFNA((VLOOKUP(J309,Product_Type!$B$2:$I$695,3,FALSE)+VLOOKUP(J309,Product_Type!$B$2:$I$695,4,FALSE))*K309,0)</f>
        <v>0</v>
      </c>
      <c r="R309">
        <f t="shared" si="45"/>
        <v>11.3</v>
      </c>
      <c r="S309">
        <f t="shared" si="46"/>
        <v>38.700000000000003</v>
      </c>
      <c r="T309" s="3">
        <f t="shared" si="47"/>
        <v>0.77400000000000002</v>
      </c>
      <c r="U309" s="5">
        <f t="shared" si="48"/>
        <v>19.350000000000001</v>
      </c>
      <c r="V309">
        <f>VLOOKUP(B309,Product_Type!$B$2:$I$695,8,FALSE)</f>
        <v>0.5</v>
      </c>
      <c r="W309" s="15">
        <f t="shared" si="49"/>
        <v>9.6750000000000007</v>
      </c>
      <c r="X309" s="11"/>
      <c r="Y309">
        <f t="shared" si="50"/>
        <v>0.25</v>
      </c>
      <c r="Z309">
        <f t="shared" si="51"/>
        <v>0.25</v>
      </c>
      <c r="AA309">
        <f t="shared" si="52"/>
        <v>0</v>
      </c>
      <c r="AB309">
        <f t="shared" si="53"/>
        <v>0</v>
      </c>
      <c r="AC309" s="16">
        <f t="shared" si="54"/>
        <v>0</v>
      </c>
      <c r="AE309" s="15">
        <f t="shared" si="44"/>
        <v>9.6750000000000007</v>
      </c>
    </row>
    <row r="310" spans="1:31">
      <c r="A310" t="s">
        <v>368</v>
      </c>
      <c r="B310" t="s">
        <v>383</v>
      </c>
      <c r="C310">
        <v>1</v>
      </c>
      <c r="D310" t="s">
        <v>860</v>
      </c>
      <c r="E310">
        <v>1</v>
      </c>
      <c r="F310">
        <v>15</v>
      </c>
      <c r="G310" t="s">
        <v>842</v>
      </c>
      <c r="H310">
        <v>2</v>
      </c>
      <c r="I310">
        <v>30</v>
      </c>
      <c r="J310" t="s">
        <v>722</v>
      </c>
      <c r="K310">
        <v>1</v>
      </c>
      <c r="L310">
        <v>5</v>
      </c>
      <c r="M310">
        <v>100</v>
      </c>
      <c r="N310">
        <f>_xlfn.IFNA((VLOOKUP(B310,Product_Type!$B$2:$I$695,3,FALSE)+VLOOKUP(B310,Product_Type!$B$2:$I$695,4,FALSE))*C310,0)</f>
        <v>120</v>
      </c>
      <c r="O310">
        <f>_xlfn.IFNA((VLOOKUP(D310,Product_Type!$B$2:$I$695,3,FALSE)+VLOOKUP(D310,Product_Type!$B$2:$I$695,4,FALSE))*E310,0)</f>
        <v>1</v>
      </c>
      <c r="P310">
        <f>_xlfn.IFNA((VLOOKUP(G310,Product_Type!$B$2:$I$695,3,FALSE)+VLOOKUP(G310,Product_Type!$B$2:$I$695,4,FALSE))*H310,0)</f>
        <v>20</v>
      </c>
      <c r="Q310">
        <f>_xlfn.IFNA((VLOOKUP(J310,Product_Type!$B$2:$I$695,3,FALSE)+VLOOKUP(J310,Product_Type!$B$2:$I$695,4,FALSE))*K310,0)</f>
        <v>2</v>
      </c>
      <c r="R310">
        <f t="shared" si="45"/>
        <v>23</v>
      </c>
      <c r="S310">
        <f t="shared" si="46"/>
        <v>97</v>
      </c>
      <c r="T310" s="3">
        <f t="shared" si="47"/>
        <v>0.80833333333333335</v>
      </c>
      <c r="U310" s="5">
        <f t="shared" si="48"/>
        <v>97</v>
      </c>
      <c r="V310">
        <f>VLOOKUP(B310,Product_Type!$B$2:$I$695,8,FALSE)</f>
        <v>0.4</v>
      </c>
      <c r="W310" s="15">
        <f t="shared" si="49"/>
        <v>38.800000000000004</v>
      </c>
      <c r="X310" s="11"/>
      <c r="Y310">
        <f t="shared" si="50"/>
        <v>0.4</v>
      </c>
      <c r="Z310">
        <f t="shared" si="51"/>
        <v>0.8</v>
      </c>
      <c r="AA310">
        <f t="shared" si="52"/>
        <v>0.4</v>
      </c>
      <c r="AB310">
        <f t="shared" si="53"/>
        <v>0</v>
      </c>
      <c r="AC310" s="16">
        <f t="shared" si="54"/>
        <v>0</v>
      </c>
      <c r="AE310" s="15">
        <f t="shared" si="44"/>
        <v>38.800000000000004</v>
      </c>
    </row>
    <row r="311" spans="1:31">
      <c r="A311" t="s">
        <v>368</v>
      </c>
      <c r="B311" t="s">
        <v>371</v>
      </c>
      <c r="C311">
        <v>1</v>
      </c>
      <c r="D311" t="s">
        <v>872</v>
      </c>
      <c r="E311">
        <v>3</v>
      </c>
      <c r="F311">
        <v>10</v>
      </c>
      <c r="G311" t="s">
        <v>842</v>
      </c>
      <c r="H311">
        <v>2</v>
      </c>
      <c r="I311">
        <v>35</v>
      </c>
      <c r="J311" t="s">
        <v>860</v>
      </c>
      <c r="K311">
        <v>2</v>
      </c>
      <c r="L311">
        <v>10</v>
      </c>
      <c r="M311">
        <v>100</v>
      </c>
      <c r="N311">
        <f>_xlfn.IFNA((VLOOKUP(B311,Product_Type!$B$2:$I$695,3,FALSE)+VLOOKUP(B311,Product_Type!$B$2:$I$695,4,FALSE))*C311,0)</f>
        <v>575</v>
      </c>
      <c r="O311">
        <f>_xlfn.IFNA((VLOOKUP(D311,Product_Type!$B$2:$I$695,3,FALSE)+VLOOKUP(D311,Product_Type!$B$2:$I$695,4,FALSE))*E311,0)</f>
        <v>3.9000000000000004</v>
      </c>
      <c r="P311">
        <f>_xlfn.IFNA((VLOOKUP(G311,Product_Type!$B$2:$I$695,3,FALSE)+VLOOKUP(G311,Product_Type!$B$2:$I$695,4,FALSE))*H311,0)</f>
        <v>20</v>
      </c>
      <c r="Q311">
        <f>_xlfn.IFNA((VLOOKUP(J311,Product_Type!$B$2:$I$695,3,FALSE)+VLOOKUP(J311,Product_Type!$B$2:$I$695,4,FALSE))*K311,0)</f>
        <v>2</v>
      </c>
      <c r="R311">
        <f t="shared" si="45"/>
        <v>25.9</v>
      </c>
      <c r="S311">
        <f t="shared" si="46"/>
        <v>549.1</v>
      </c>
      <c r="T311" s="3">
        <f t="shared" si="47"/>
        <v>0.95495652173913048</v>
      </c>
      <c r="U311" s="5">
        <f t="shared" si="48"/>
        <v>549.1</v>
      </c>
      <c r="V311">
        <f>VLOOKUP(B311,Product_Type!$B$2:$I$695,8,FALSE)</f>
        <v>0.21</v>
      </c>
      <c r="W311" s="15">
        <f t="shared" si="49"/>
        <v>115.31100000000001</v>
      </c>
      <c r="X311" s="11"/>
      <c r="Y311">
        <f t="shared" si="50"/>
        <v>0.63</v>
      </c>
      <c r="Z311">
        <f t="shared" si="51"/>
        <v>0.42</v>
      </c>
      <c r="AA311">
        <f t="shared" si="52"/>
        <v>0.42</v>
      </c>
      <c r="AB311">
        <f t="shared" si="53"/>
        <v>0</v>
      </c>
      <c r="AC311" s="16">
        <f t="shared" si="54"/>
        <v>0</v>
      </c>
      <c r="AE311" s="15">
        <f t="shared" si="44"/>
        <v>115.31100000000001</v>
      </c>
    </row>
    <row r="312" spans="1:31">
      <c r="A312" t="s">
        <v>368</v>
      </c>
      <c r="B312" t="s">
        <v>375</v>
      </c>
      <c r="C312">
        <v>1</v>
      </c>
      <c r="D312" t="s">
        <v>872</v>
      </c>
      <c r="E312">
        <v>5</v>
      </c>
      <c r="F312">
        <v>15</v>
      </c>
      <c r="G312" t="s">
        <v>842</v>
      </c>
      <c r="H312">
        <v>2</v>
      </c>
      <c r="I312">
        <v>45</v>
      </c>
      <c r="J312" t="s">
        <v>860</v>
      </c>
      <c r="K312">
        <v>2</v>
      </c>
      <c r="L312">
        <v>10</v>
      </c>
      <c r="M312">
        <v>100</v>
      </c>
      <c r="N312">
        <f>_xlfn.IFNA((VLOOKUP(B312,Product_Type!$B$2:$I$695,3,FALSE)+VLOOKUP(B312,Product_Type!$B$2:$I$695,4,FALSE))*C312,0)</f>
        <v>375</v>
      </c>
      <c r="O312">
        <f>_xlfn.IFNA((VLOOKUP(D312,Product_Type!$B$2:$I$695,3,FALSE)+VLOOKUP(D312,Product_Type!$B$2:$I$695,4,FALSE))*E312,0)</f>
        <v>6.5</v>
      </c>
      <c r="P312">
        <f>_xlfn.IFNA((VLOOKUP(G312,Product_Type!$B$2:$I$695,3,FALSE)+VLOOKUP(G312,Product_Type!$B$2:$I$695,4,FALSE))*H312,0)</f>
        <v>20</v>
      </c>
      <c r="Q312">
        <f>_xlfn.IFNA((VLOOKUP(J312,Product_Type!$B$2:$I$695,3,FALSE)+VLOOKUP(J312,Product_Type!$B$2:$I$695,4,FALSE))*K312,0)</f>
        <v>2</v>
      </c>
      <c r="R312">
        <f t="shared" si="45"/>
        <v>28.5</v>
      </c>
      <c r="S312">
        <f t="shared" si="46"/>
        <v>346.5</v>
      </c>
      <c r="T312" s="3">
        <f t="shared" si="47"/>
        <v>0.92400000000000004</v>
      </c>
      <c r="U312" s="5">
        <f t="shared" si="48"/>
        <v>346.5</v>
      </c>
      <c r="V312">
        <f>VLOOKUP(B312,Product_Type!$B$2:$I$695,8,FALSE)</f>
        <v>0.22</v>
      </c>
      <c r="W312" s="15">
        <f t="shared" si="49"/>
        <v>76.23</v>
      </c>
      <c r="X312" s="11"/>
      <c r="Y312">
        <f t="shared" si="50"/>
        <v>1.1000000000000001</v>
      </c>
      <c r="Z312">
        <f t="shared" si="51"/>
        <v>0.44</v>
      </c>
      <c r="AA312">
        <f t="shared" si="52"/>
        <v>0.44</v>
      </c>
      <c r="AB312">
        <f t="shared" si="53"/>
        <v>0</v>
      </c>
      <c r="AC312" s="16">
        <f t="shared" si="54"/>
        <v>0</v>
      </c>
      <c r="AE312" s="15">
        <f t="shared" si="44"/>
        <v>76.23</v>
      </c>
    </row>
    <row r="313" spans="1:31">
      <c r="A313" t="s">
        <v>368</v>
      </c>
      <c r="B313" t="s">
        <v>387</v>
      </c>
      <c r="C313">
        <v>1</v>
      </c>
      <c r="D313" t="s">
        <v>872</v>
      </c>
      <c r="E313">
        <v>5</v>
      </c>
      <c r="F313">
        <v>10</v>
      </c>
      <c r="G313" t="s">
        <v>842</v>
      </c>
      <c r="H313">
        <v>2</v>
      </c>
      <c r="I313">
        <v>40</v>
      </c>
      <c r="J313" t="s">
        <v>860</v>
      </c>
      <c r="K313">
        <v>1</v>
      </c>
      <c r="L313">
        <v>10</v>
      </c>
      <c r="M313">
        <v>100</v>
      </c>
      <c r="N313">
        <f>_xlfn.IFNA((VLOOKUP(B313,Product_Type!$B$2:$I$695,3,FALSE)+VLOOKUP(B313,Product_Type!$B$2:$I$695,4,FALSE))*C313,0)</f>
        <v>145</v>
      </c>
      <c r="O313">
        <f>_xlfn.IFNA((VLOOKUP(D313,Product_Type!$B$2:$I$695,3,FALSE)+VLOOKUP(D313,Product_Type!$B$2:$I$695,4,FALSE))*E313,0)</f>
        <v>6.5</v>
      </c>
      <c r="P313">
        <f>_xlfn.IFNA((VLOOKUP(G313,Product_Type!$B$2:$I$695,3,FALSE)+VLOOKUP(G313,Product_Type!$B$2:$I$695,4,FALSE))*H313,0)</f>
        <v>20</v>
      </c>
      <c r="Q313">
        <f>_xlfn.IFNA((VLOOKUP(J313,Product_Type!$B$2:$I$695,3,FALSE)+VLOOKUP(J313,Product_Type!$B$2:$I$695,4,FALSE))*K313,0)</f>
        <v>1</v>
      </c>
      <c r="R313">
        <f t="shared" si="45"/>
        <v>27.5</v>
      </c>
      <c r="S313">
        <f t="shared" si="46"/>
        <v>117.5</v>
      </c>
      <c r="T313" s="3">
        <f t="shared" si="47"/>
        <v>0.81034482758620685</v>
      </c>
      <c r="U313" s="5">
        <f t="shared" si="48"/>
        <v>117.5</v>
      </c>
      <c r="V313">
        <f>VLOOKUP(B313,Product_Type!$B$2:$I$695,8,FALSE)</f>
        <v>0.5</v>
      </c>
      <c r="W313" s="15">
        <f t="shared" si="49"/>
        <v>58.75</v>
      </c>
      <c r="X313" s="11"/>
      <c r="Y313">
        <f t="shared" si="50"/>
        <v>2.5</v>
      </c>
      <c r="Z313">
        <f t="shared" si="51"/>
        <v>1</v>
      </c>
      <c r="AA313">
        <f t="shared" si="52"/>
        <v>0.5</v>
      </c>
      <c r="AB313">
        <f t="shared" si="53"/>
        <v>0</v>
      </c>
      <c r="AC313" s="16">
        <f t="shared" si="54"/>
        <v>0</v>
      </c>
      <c r="AE313" s="15">
        <f t="shared" si="44"/>
        <v>58.75</v>
      </c>
    </row>
    <row r="314" spans="1:31">
      <c r="A314" t="s">
        <v>368</v>
      </c>
      <c r="B314" t="s">
        <v>385</v>
      </c>
      <c r="C314">
        <v>1</v>
      </c>
      <c r="D314" t="s">
        <v>842</v>
      </c>
      <c r="E314">
        <v>2</v>
      </c>
      <c r="F314">
        <v>10</v>
      </c>
      <c r="G314" t="s">
        <v>872</v>
      </c>
      <c r="H314">
        <v>40</v>
      </c>
      <c r="I314">
        <v>10</v>
      </c>
      <c r="K314">
        <v>0</v>
      </c>
      <c r="L314">
        <v>0</v>
      </c>
      <c r="M314">
        <v>100</v>
      </c>
      <c r="N314">
        <f>_xlfn.IFNA((VLOOKUP(B314,Product_Type!$B$2:$I$695,3,FALSE)+VLOOKUP(B314,Product_Type!$B$2:$I$695,4,FALSE))*C314,0)</f>
        <v>465</v>
      </c>
      <c r="O314">
        <f>_xlfn.IFNA((VLOOKUP(D314,Product_Type!$B$2:$I$695,3,FALSE)+VLOOKUP(D314,Product_Type!$B$2:$I$695,4,FALSE))*E314,0)</f>
        <v>20</v>
      </c>
      <c r="P314">
        <f>_xlfn.IFNA((VLOOKUP(G314,Product_Type!$B$2:$I$695,3,FALSE)+VLOOKUP(G314,Product_Type!$B$2:$I$695,4,FALSE))*H314,0)</f>
        <v>52</v>
      </c>
      <c r="Q314">
        <f>_xlfn.IFNA((VLOOKUP(J314,Product_Type!$B$2:$I$695,3,FALSE)+VLOOKUP(J314,Product_Type!$B$2:$I$695,4,FALSE))*K314,0)</f>
        <v>0</v>
      </c>
      <c r="R314">
        <f t="shared" si="45"/>
        <v>72</v>
      </c>
      <c r="S314">
        <f t="shared" si="46"/>
        <v>393</v>
      </c>
      <c r="T314" s="3">
        <f t="shared" si="47"/>
        <v>0.84516129032258069</v>
      </c>
      <c r="U314" s="5">
        <f t="shared" si="48"/>
        <v>393</v>
      </c>
      <c r="V314">
        <f>VLOOKUP(B314,Product_Type!$B$2:$I$695,8,FALSE)</f>
        <v>0.5</v>
      </c>
      <c r="W314" s="15">
        <f t="shared" si="49"/>
        <v>196.5</v>
      </c>
      <c r="X314" s="11"/>
      <c r="Y314">
        <f t="shared" si="50"/>
        <v>1</v>
      </c>
      <c r="Z314">
        <f t="shared" si="51"/>
        <v>20</v>
      </c>
      <c r="AA314">
        <f t="shared" si="52"/>
        <v>0</v>
      </c>
      <c r="AB314">
        <f t="shared" si="53"/>
        <v>0</v>
      </c>
      <c r="AC314" s="16">
        <f t="shared" si="54"/>
        <v>0</v>
      </c>
      <c r="AE314" s="15">
        <f t="shared" si="44"/>
        <v>196.5</v>
      </c>
    </row>
    <row r="315" spans="1:31">
      <c r="A315" t="s">
        <v>409</v>
      </c>
      <c r="B315" t="s">
        <v>410</v>
      </c>
      <c r="C315">
        <v>10</v>
      </c>
      <c r="D315" t="s">
        <v>900</v>
      </c>
      <c r="E315">
        <v>1</v>
      </c>
      <c r="F315">
        <v>25</v>
      </c>
      <c r="G315" t="s">
        <v>906</v>
      </c>
      <c r="H315">
        <v>1</v>
      </c>
      <c r="I315">
        <v>20</v>
      </c>
      <c r="J315" t="s">
        <v>1151</v>
      </c>
      <c r="K315">
        <v>1</v>
      </c>
      <c r="L315">
        <v>15</v>
      </c>
      <c r="M315">
        <v>105</v>
      </c>
      <c r="N315">
        <f>_xlfn.IFNA((VLOOKUP(B315,Product_Type!$B$2:$I$695,3,FALSE)+VLOOKUP(B315,Product_Type!$B$2:$I$695,4,FALSE))*C315,0)</f>
        <v>750</v>
      </c>
      <c r="O315">
        <f>_xlfn.IFNA((VLOOKUP(D315,Product_Type!$B$2:$I$695,3,FALSE)+VLOOKUP(D315,Product_Type!$B$2:$I$695,4,FALSE))*E315,0)</f>
        <v>170</v>
      </c>
      <c r="P315">
        <f>_xlfn.IFNA((VLOOKUP(G315,Product_Type!$B$2:$I$695,3,FALSE)+VLOOKUP(G315,Product_Type!$B$2:$I$695,4,FALSE))*H315,0)</f>
        <v>145</v>
      </c>
      <c r="Q315">
        <f>_xlfn.IFNA((VLOOKUP(J315,Product_Type!$B$2:$I$695,3,FALSE)+VLOOKUP(J315,Product_Type!$B$2:$I$695,4,FALSE))*K315,0)</f>
        <v>0</v>
      </c>
      <c r="R315">
        <f t="shared" si="45"/>
        <v>315</v>
      </c>
      <c r="S315">
        <f t="shared" si="46"/>
        <v>435</v>
      </c>
      <c r="T315" s="3">
        <f t="shared" si="47"/>
        <v>0.57999999999999996</v>
      </c>
      <c r="U315" s="5">
        <f t="shared" si="48"/>
        <v>43.5</v>
      </c>
      <c r="V315">
        <f>VLOOKUP(B315,Product_Type!$B$2:$I$695,8,FALSE)</f>
        <v>0.1</v>
      </c>
      <c r="W315" s="15">
        <f t="shared" si="49"/>
        <v>4.3500000000000005</v>
      </c>
      <c r="X315" s="11"/>
      <c r="Y315">
        <f t="shared" si="50"/>
        <v>1.0000000000000002E-2</v>
      </c>
      <c r="Z315">
        <f t="shared" si="51"/>
        <v>1.0000000000000002E-2</v>
      </c>
      <c r="AA315">
        <f t="shared" si="52"/>
        <v>1.0000000000000002E-2</v>
      </c>
      <c r="AB315">
        <f t="shared" si="53"/>
        <v>0</v>
      </c>
      <c r="AC315" s="16">
        <f t="shared" si="54"/>
        <v>0</v>
      </c>
      <c r="AE315" s="15">
        <f t="shared" si="44"/>
        <v>4.3500000000000005</v>
      </c>
    </row>
    <row r="316" spans="1:31">
      <c r="A316" t="s">
        <v>412</v>
      </c>
      <c r="B316" t="s">
        <v>425</v>
      </c>
      <c r="C316">
        <v>14</v>
      </c>
      <c r="D316" t="s">
        <v>739</v>
      </c>
      <c r="E316">
        <v>8</v>
      </c>
      <c r="F316">
        <v>35</v>
      </c>
      <c r="G316" t="s">
        <v>820</v>
      </c>
      <c r="H316">
        <v>1</v>
      </c>
      <c r="I316">
        <v>5</v>
      </c>
      <c r="K316">
        <v>0</v>
      </c>
      <c r="L316">
        <v>0</v>
      </c>
      <c r="M316">
        <v>100</v>
      </c>
      <c r="N316">
        <f>_xlfn.IFNA((VLOOKUP(B316,Product_Type!$B$2:$I$695,3,FALSE)+VLOOKUP(B316,Product_Type!$B$2:$I$695,4,FALSE))*C316,0)</f>
        <v>42</v>
      </c>
      <c r="O316">
        <f>_xlfn.IFNA((VLOOKUP(D316,Product_Type!$B$2:$I$695,3,FALSE)+VLOOKUP(D316,Product_Type!$B$2:$I$695,4,FALSE))*E316,0)</f>
        <v>9.6</v>
      </c>
      <c r="P316">
        <f>_xlfn.IFNA((VLOOKUP(G316,Product_Type!$B$2:$I$695,3,FALSE)+VLOOKUP(G316,Product_Type!$B$2:$I$695,4,FALSE))*H316,0)</f>
        <v>1.2</v>
      </c>
      <c r="Q316">
        <f>_xlfn.IFNA((VLOOKUP(J316,Product_Type!$B$2:$I$695,3,FALSE)+VLOOKUP(J316,Product_Type!$B$2:$I$695,4,FALSE))*K316,0)</f>
        <v>0</v>
      </c>
      <c r="R316">
        <f t="shared" si="45"/>
        <v>10.799999999999999</v>
      </c>
      <c r="S316">
        <f t="shared" si="46"/>
        <v>31.200000000000003</v>
      </c>
      <c r="T316" s="3">
        <f t="shared" si="47"/>
        <v>0.74285714285714288</v>
      </c>
      <c r="U316" s="5">
        <f t="shared" si="48"/>
        <v>2.2285714285714286</v>
      </c>
      <c r="V316">
        <f>VLOOKUP(B316,Product_Type!$B$2:$I$695,8,FALSE)</f>
        <v>2</v>
      </c>
      <c r="W316" s="15">
        <f t="shared" si="49"/>
        <v>4.4571428571428573</v>
      </c>
      <c r="X316" s="11"/>
      <c r="Y316">
        <f t="shared" si="50"/>
        <v>1.1428571428571428</v>
      </c>
      <c r="Z316">
        <f t="shared" si="51"/>
        <v>0.14285714285714285</v>
      </c>
      <c r="AA316">
        <f t="shared" si="52"/>
        <v>0</v>
      </c>
      <c r="AB316">
        <f t="shared" si="53"/>
        <v>0</v>
      </c>
      <c r="AC316" s="16">
        <f t="shared" si="54"/>
        <v>0</v>
      </c>
      <c r="AE316" s="15">
        <f t="shared" si="44"/>
        <v>4.4571428571428573</v>
      </c>
    </row>
    <row r="317" spans="1:31">
      <c r="A317" t="s">
        <v>412</v>
      </c>
      <c r="B317" t="s">
        <v>449</v>
      </c>
      <c r="C317">
        <v>7</v>
      </c>
      <c r="D317" t="s">
        <v>741</v>
      </c>
      <c r="E317">
        <v>2</v>
      </c>
      <c r="F317">
        <v>15</v>
      </c>
      <c r="G317" t="s">
        <v>820</v>
      </c>
      <c r="H317">
        <v>1</v>
      </c>
      <c r="I317">
        <v>10</v>
      </c>
      <c r="K317">
        <v>0</v>
      </c>
      <c r="L317">
        <v>0</v>
      </c>
      <c r="M317">
        <v>100</v>
      </c>
      <c r="N317">
        <f>_xlfn.IFNA((VLOOKUP(B317,Product_Type!$B$2:$I$695,3,FALSE)+VLOOKUP(B317,Product_Type!$B$2:$I$695,4,FALSE))*C317,0)</f>
        <v>42</v>
      </c>
      <c r="O317">
        <f>_xlfn.IFNA((VLOOKUP(D317,Product_Type!$B$2:$I$695,3,FALSE)+VLOOKUP(D317,Product_Type!$B$2:$I$695,4,FALSE))*E317,0)</f>
        <v>4.5999999999999996</v>
      </c>
      <c r="P317">
        <f>_xlfn.IFNA((VLOOKUP(G317,Product_Type!$B$2:$I$695,3,FALSE)+VLOOKUP(G317,Product_Type!$B$2:$I$695,4,FALSE))*H317,0)</f>
        <v>1.2</v>
      </c>
      <c r="Q317">
        <f>_xlfn.IFNA((VLOOKUP(J317,Product_Type!$B$2:$I$695,3,FALSE)+VLOOKUP(J317,Product_Type!$B$2:$I$695,4,FALSE))*K317,0)</f>
        <v>0</v>
      </c>
      <c r="R317">
        <f t="shared" si="45"/>
        <v>5.8</v>
      </c>
      <c r="S317">
        <f t="shared" si="46"/>
        <v>36.200000000000003</v>
      </c>
      <c r="T317" s="3">
        <f t="shared" si="47"/>
        <v>0.86190476190476195</v>
      </c>
      <c r="U317" s="5">
        <f t="shared" si="48"/>
        <v>5.1714285714285717</v>
      </c>
      <c r="V317">
        <f>VLOOKUP(B317,Product_Type!$B$2:$I$695,8,FALSE)</f>
        <v>6</v>
      </c>
      <c r="W317" s="15">
        <f t="shared" si="49"/>
        <v>31.028571428571432</v>
      </c>
      <c r="X317" s="11"/>
      <c r="Y317">
        <f t="shared" si="50"/>
        <v>1.7142857142857142</v>
      </c>
      <c r="Z317">
        <f t="shared" si="51"/>
        <v>0.8571428571428571</v>
      </c>
      <c r="AA317">
        <f t="shared" si="52"/>
        <v>0</v>
      </c>
      <c r="AB317">
        <f t="shared" si="53"/>
        <v>0</v>
      </c>
      <c r="AC317" s="16">
        <f t="shared" si="54"/>
        <v>0</v>
      </c>
      <c r="AE317" s="15">
        <f t="shared" si="44"/>
        <v>31.028571428571432</v>
      </c>
    </row>
    <row r="318" spans="1:31">
      <c r="A318" t="s">
        <v>412</v>
      </c>
      <c r="B318" t="s">
        <v>451</v>
      </c>
      <c r="C318">
        <v>12</v>
      </c>
      <c r="D318" t="s">
        <v>741</v>
      </c>
      <c r="E318">
        <v>1</v>
      </c>
      <c r="F318">
        <v>15</v>
      </c>
      <c r="G318" t="s">
        <v>827</v>
      </c>
      <c r="H318">
        <v>1</v>
      </c>
      <c r="I318">
        <v>15</v>
      </c>
      <c r="J318" t="s">
        <v>862</v>
      </c>
      <c r="K318">
        <v>1</v>
      </c>
      <c r="L318">
        <v>5</v>
      </c>
      <c r="M318">
        <v>100</v>
      </c>
      <c r="N318">
        <f>_xlfn.IFNA((VLOOKUP(B318,Product_Type!$B$2:$I$695,3,FALSE)+VLOOKUP(B318,Product_Type!$B$2:$I$695,4,FALSE))*C318,0)</f>
        <v>115.19999999999999</v>
      </c>
      <c r="O318">
        <f>_xlfn.IFNA((VLOOKUP(D318,Product_Type!$B$2:$I$695,3,FALSE)+VLOOKUP(D318,Product_Type!$B$2:$I$695,4,FALSE))*E318,0)</f>
        <v>2.2999999999999998</v>
      </c>
      <c r="P318">
        <f>_xlfn.IFNA((VLOOKUP(G318,Product_Type!$B$2:$I$695,3,FALSE)+VLOOKUP(G318,Product_Type!$B$2:$I$695,4,FALSE))*H318,0)</f>
        <v>3.2</v>
      </c>
      <c r="Q318">
        <f>_xlfn.IFNA((VLOOKUP(J318,Product_Type!$B$2:$I$695,3,FALSE)+VLOOKUP(J318,Product_Type!$B$2:$I$695,4,FALSE))*K318,0)</f>
        <v>0.3</v>
      </c>
      <c r="R318">
        <f t="shared" si="45"/>
        <v>5.8</v>
      </c>
      <c r="S318">
        <f t="shared" si="46"/>
        <v>109.39999999999999</v>
      </c>
      <c r="T318" s="3">
        <f t="shared" si="47"/>
        <v>0.94965277777777779</v>
      </c>
      <c r="U318" s="5">
        <f t="shared" si="48"/>
        <v>9.1166666666666654</v>
      </c>
      <c r="V318">
        <f>VLOOKUP(B318,Product_Type!$B$2:$I$695,8,FALSE)</f>
        <v>5</v>
      </c>
      <c r="W318" s="15">
        <f t="shared" si="49"/>
        <v>45.583333333333329</v>
      </c>
      <c r="X318" s="11"/>
      <c r="Y318">
        <f t="shared" si="50"/>
        <v>0.41666666666666663</v>
      </c>
      <c r="Z318">
        <f t="shared" si="51"/>
        <v>0.41666666666666663</v>
      </c>
      <c r="AA318">
        <f t="shared" si="52"/>
        <v>0.41666666666666663</v>
      </c>
      <c r="AB318">
        <f t="shared" si="53"/>
        <v>0</v>
      </c>
      <c r="AC318" s="16">
        <f t="shared" si="54"/>
        <v>0</v>
      </c>
      <c r="AE318" s="15">
        <f t="shared" si="44"/>
        <v>45.583333333333329</v>
      </c>
    </row>
    <row r="319" spans="1:31">
      <c r="A319" t="s">
        <v>412</v>
      </c>
      <c r="B319" t="s">
        <v>463</v>
      </c>
      <c r="C319">
        <v>3</v>
      </c>
      <c r="D319" t="s">
        <v>776</v>
      </c>
      <c r="E319">
        <v>1</v>
      </c>
      <c r="F319">
        <v>15</v>
      </c>
      <c r="G319" t="s">
        <v>856</v>
      </c>
      <c r="H319">
        <v>3</v>
      </c>
      <c r="I319">
        <v>15</v>
      </c>
      <c r="J319" t="s">
        <v>864</v>
      </c>
      <c r="K319">
        <v>1</v>
      </c>
      <c r="L319">
        <v>10</v>
      </c>
      <c r="M319">
        <v>100</v>
      </c>
      <c r="N319">
        <f>_xlfn.IFNA((VLOOKUP(B319,Product_Type!$B$2:$I$695,3,FALSE)+VLOOKUP(B319,Product_Type!$B$2:$I$695,4,FALSE))*C319,0)</f>
        <v>45</v>
      </c>
      <c r="O319">
        <f>_xlfn.IFNA((VLOOKUP(D319,Product_Type!$B$2:$I$695,3,FALSE)+VLOOKUP(D319,Product_Type!$B$2:$I$695,4,FALSE))*E319,0)</f>
        <v>1</v>
      </c>
      <c r="P319">
        <f>_xlfn.IFNA((VLOOKUP(G319,Product_Type!$B$2:$I$695,3,FALSE)+VLOOKUP(G319,Product_Type!$B$2:$I$695,4,FALSE))*H319,0)</f>
        <v>9.3000000000000007</v>
      </c>
      <c r="Q319">
        <f>_xlfn.IFNA((VLOOKUP(J319,Product_Type!$B$2:$I$695,3,FALSE)+VLOOKUP(J319,Product_Type!$B$2:$I$695,4,FALSE))*K319,0)</f>
        <v>1.2</v>
      </c>
      <c r="R319">
        <f t="shared" si="45"/>
        <v>11.5</v>
      </c>
      <c r="S319">
        <f t="shared" si="46"/>
        <v>33.5</v>
      </c>
      <c r="T319" s="3">
        <f t="shared" si="47"/>
        <v>0.74444444444444446</v>
      </c>
      <c r="U319" s="5">
        <f t="shared" si="48"/>
        <v>11.166666666666666</v>
      </c>
      <c r="V319">
        <f>VLOOKUP(B319,Product_Type!$B$2:$I$695,8,FALSE)</f>
        <v>6</v>
      </c>
      <c r="W319" s="15">
        <f t="shared" si="49"/>
        <v>67</v>
      </c>
      <c r="X319" s="11"/>
      <c r="Y319">
        <f t="shared" si="50"/>
        <v>2</v>
      </c>
      <c r="Z319">
        <f t="shared" si="51"/>
        <v>6</v>
      </c>
      <c r="AA319">
        <f t="shared" si="52"/>
        <v>2</v>
      </c>
      <c r="AB319">
        <f t="shared" si="53"/>
        <v>0</v>
      </c>
      <c r="AC319" s="16">
        <f t="shared" si="54"/>
        <v>0</v>
      </c>
      <c r="AE319" s="15">
        <f t="shared" si="44"/>
        <v>67</v>
      </c>
    </row>
    <row r="320" spans="1:31">
      <c r="A320" t="s">
        <v>412</v>
      </c>
      <c r="B320" t="s">
        <v>439</v>
      </c>
      <c r="C320">
        <v>15</v>
      </c>
      <c r="D320" t="s">
        <v>860</v>
      </c>
      <c r="E320">
        <v>2</v>
      </c>
      <c r="F320">
        <v>40</v>
      </c>
      <c r="G320" t="s">
        <v>840</v>
      </c>
      <c r="H320">
        <v>1</v>
      </c>
      <c r="I320">
        <v>10</v>
      </c>
      <c r="K320">
        <v>0</v>
      </c>
      <c r="L320">
        <v>0</v>
      </c>
      <c r="M320">
        <v>100</v>
      </c>
      <c r="N320">
        <f>_xlfn.IFNA((VLOOKUP(B320,Product_Type!$B$2:$I$695,3,FALSE)+VLOOKUP(B320,Product_Type!$B$2:$I$695,4,FALSE))*C320,0)</f>
        <v>60</v>
      </c>
      <c r="O320">
        <f>_xlfn.IFNA((VLOOKUP(D320,Product_Type!$B$2:$I$695,3,FALSE)+VLOOKUP(D320,Product_Type!$B$2:$I$695,4,FALSE))*E320,0)</f>
        <v>2</v>
      </c>
      <c r="P320">
        <f>_xlfn.IFNA((VLOOKUP(G320,Product_Type!$B$2:$I$695,3,FALSE)+VLOOKUP(G320,Product_Type!$B$2:$I$695,4,FALSE))*H320,0)</f>
        <v>2.6</v>
      </c>
      <c r="Q320">
        <f>_xlfn.IFNA((VLOOKUP(J320,Product_Type!$B$2:$I$695,3,FALSE)+VLOOKUP(J320,Product_Type!$B$2:$I$695,4,FALSE))*K320,0)</f>
        <v>0</v>
      </c>
      <c r="R320">
        <f t="shared" si="45"/>
        <v>4.5999999999999996</v>
      </c>
      <c r="S320">
        <f t="shared" si="46"/>
        <v>55.4</v>
      </c>
      <c r="T320" s="3">
        <f t="shared" si="47"/>
        <v>0.92333333333333334</v>
      </c>
      <c r="U320" s="5">
        <f t="shared" si="48"/>
        <v>3.6933333333333334</v>
      </c>
      <c r="V320">
        <f>VLOOKUP(B320,Product_Type!$B$2:$I$695,8,FALSE)</f>
        <v>3</v>
      </c>
      <c r="W320" s="15">
        <f t="shared" si="49"/>
        <v>11.08</v>
      </c>
      <c r="X320" s="11"/>
      <c r="Y320">
        <f t="shared" si="50"/>
        <v>0.4</v>
      </c>
      <c r="Z320">
        <f t="shared" si="51"/>
        <v>0.2</v>
      </c>
      <c r="AA320">
        <f t="shared" si="52"/>
        <v>0</v>
      </c>
      <c r="AB320">
        <f t="shared" si="53"/>
        <v>0</v>
      </c>
      <c r="AC320" s="16">
        <f t="shared" si="54"/>
        <v>0</v>
      </c>
      <c r="AE320" s="15">
        <f t="shared" si="44"/>
        <v>11.08</v>
      </c>
    </row>
    <row r="321" spans="1:31">
      <c r="A321" t="s">
        <v>412</v>
      </c>
      <c r="B321" t="s">
        <v>415</v>
      </c>
      <c r="C321">
        <v>2</v>
      </c>
      <c r="D321" t="s">
        <v>860</v>
      </c>
      <c r="E321">
        <v>2</v>
      </c>
      <c r="F321">
        <v>20</v>
      </c>
      <c r="G321" t="s">
        <v>864</v>
      </c>
      <c r="H321">
        <v>2</v>
      </c>
      <c r="I321">
        <v>15</v>
      </c>
      <c r="J321" t="s">
        <v>722</v>
      </c>
      <c r="K321">
        <v>1</v>
      </c>
      <c r="L321">
        <v>10</v>
      </c>
      <c r="M321">
        <v>100</v>
      </c>
      <c r="N321">
        <f>_xlfn.IFNA((VLOOKUP(B321,Product_Type!$B$2:$I$695,3,FALSE)+VLOOKUP(B321,Product_Type!$B$2:$I$695,4,FALSE))*C321,0)</f>
        <v>150</v>
      </c>
      <c r="O321">
        <f>_xlfn.IFNA((VLOOKUP(D321,Product_Type!$B$2:$I$695,3,FALSE)+VLOOKUP(D321,Product_Type!$B$2:$I$695,4,FALSE))*E321,0)</f>
        <v>2</v>
      </c>
      <c r="P321">
        <f>_xlfn.IFNA((VLOOKUP(G321,Product_Type!$B$2:$I$695,3,FALSE)+VLOOKUP(G321,Product_Type!$B$2:$I$695,4,FALSE))*H321,0)</f>
        <v>2.4</v>
      </c>
      <c r="Q321">
        <f>_xlfn.IFNA((VLOOKUP(J321,Product_Type!$B$2:$I$695,3,FALSE)+VLOOKUP(J321,Product_Type!$B$2:$I$695,4,FALSE))*K321,0)</f>
        <v>2</v>
      </c>
      <c r="R321">
        <f t="shared" si="45"/>
        <v>6.4</v>
      </c>
      <c r="S321">
        <f t="shared" si="46"/>
        <v>143.6</v>
      </c>
      <c r="T321" s="3">
        <f t="shared" si="47"/>
        <v>0.95733333333333326</v>
      </c>
      <c r="U321" s="5">
        <f t="shared" si="48"/>
        <v>71.8</v>
      </c>
      <c r="V321">
        <f>VLOOKUP(B321,Product_Type!$B$2:$I$695,8,FALSE)</f>
        <v>0.5</v>
      </c>
      <c r="W321" s="15">
        <f t="shared" si="49"/>
        <v>35.9</v>
      </c>
      <c r="X321" s="11"/>
      <c r="Y321">
        <f t="shared" si="50"/>
        <v>0.5</v>
      </c>
      <c r="Z321">
        <f t="shared" si="51"/>
        <v>0.5</v>
      </c>
      <c r="AA321">
        <f t="shared" si="52"/>
        <v>0.25</v>
      </c>
      <c r="AB321">
        <f t="shared" si="53"/>
        <v>0</v>
      </c>
      <c r="AC321" s="16">
        <f t="shared" si="54"/>
        <v>0</v>
      </c>
      <c r="AE321" s="15">
        <f t="shared" si="44"/>
        <v>35.9</v>
      </c>
    </row>
    <row r="322" spans="1:31">
      <c r="A322" t="s">
        <v>412</v>
      </c>
      <c r="B322" t="s">
        <v>469</v>
      </c>
      <c r="C322">
        <v>15</v>
      </c>
      <c r="D322" t="s">
        <v>858</v>
      </c>
      <c r="E322">
        <v>3</v>
      </c>
      <c r="F322">
        <v>40</v>
      </c>
      <c r="G322" t="s">
        <v>820</v>
      </c>
      <c r="H322">
        <v>2</v>
      </c>
      <c r="I322">
        <v>10</v>
      </c>
      <c r="K322">
        <v>0</v>
      </c>
      <c r="L322">
        <v>0</v>
      </c>
      <c r="M322">
        <v>100</v>
      </c>
      <c r="N322">
        <f>_xlfn.IFNA((VLOOKUP(B322,Product_Type!$B$2:$I$695,3,FALSE)+VLOOKUP(B322,Product_Type!$B$2:$I$695,4,FALSE))*C322,0)</f>
        <v>30</v>
      </c>
      <c r="O322">
        <f>_xlfn.IFNA((VLOOKUP(D322,Product_Type!$B$2:$I$695,3,FALSE)+VLOOKUP(D322,Product_Type!$B$2:$I$695,4,FALSE))*E322,0)</f>
        <v>3</v>
      </c>
      <c r="P322">
        <f>_xlfn.IFNA((VLOOKUP(G322,Product_Type!$B$2:$I$695,3,FALSE)+VLOOKUP(G322,Product_Type!$B$2:$I$695,4,FALSE))*H322,0)</f>
        <v>2.4</v>
      </c>
      <c r="Q322">
        <f>_xlfn.IFNA((VLOOKUP(J322,Product_Type!$B$2:$I$695,3,FALSE)+VLOOKUP(J322,Product_Type!$B$2:$I$695,4,FALSE))*K322,0)</f>
        <v>0</v>
      </c>
      <c r="R322">
        <f t="shared" si="45"/>
        <v>5.4</v>
      </c>
      <c r="S322">
        <f t="shared" si="46"/>
        <v>24.6</v>
      </c>
      <c r="T322" s="3">
        <f t="shared" si="47"/>
        <v>0.82000000000000006</v>
      </c>
      <c r="U322" s="5">
        <f t="shared" si="48"/>
        <v>1.6400000000000001</v>
      </c>
      <c r="V322">
        <f>VLOOKUP(B322,Product_Type!$B$2:$I$695,8,FALSE)</f>
        <v>11</v>
      </c>
      <c r="W322" s="15">
        <f t="shared" si="49"/>
        <v>18.040000000000003</v>
      </c>
      <c r="X322" s="11"/>
      <c r="Y322">
        <f t="shared" si="50"/>
        <v>2.2000000000000002</v>
      </c>
      <c r="Z322">
        <f t="shared" si="51"/>
        <v>1.4666666666666666</v>
      </c>
      <c r="AA322">
        <f t="shared" si="52"/>
        <v>0</v>
      </c>
      <c r="AB322">
        <f t="shared" si="53"/>
        <v>0</v>
      </c>
      <c r="AC322" s="16">
        <f t="shared" si="54"/>
        <v>0</v>
      </c>
      <c r="AE322" s="15">
        <f t="shared" ref="AE322:AE385" si="55">W322+AC322</f>
        <v>18.040000000000003</v>
      </c>
    </row>
    <row r="323" spans="1:31">
      <c r="A323" t="s">
        <v>412</v>
      </c>
      <c r="B323" t="s">
        <v>459</v>
      </c>
      <c r="C323">
        <v>2</v>
      </c>
      <c r="D323" t="s">
        <v>776</v>
      </c>
      <c r="E323">
        <v>2</v>
      </c>
      <c r="F323">
        <v>15</v>
      </c>
      <c r="G323" t="s">
        <v>858</v>
      </c>
      <c r="H323">
        <v>2</v>
      </c>
      <c r="I323">
        <v>30</v>
      </c>
      <c r="K323">
        <v>0</v>
      </c>
      <c r="L323">
        <v>0</v>
      </c>
      <c r="M323">
        <v>100</v>
      </c>
      <c r="N323">
        <f>_xlfn.IFNA((VLOOKUP(B323,Product_Type!$B$2:$I$695,3,FALSE)+VLOOKUP(B323,Product_Type!$B$2:$I$695,4,FALSE))*C323,0)</f>
        <v>12</v>
      </c>
      <c r="O323">
        <f>_xlfn.IFNA((VLOOKUP(D323,Product_Type!$B$2:$I$695,3,FALSE)+VLOOKUP(D323,Product_Type!$B$2:$I$695,4,FALSE))*E323,0)</f>
        <v>2</v>
      </c>
      <c r="P323">
        <f>_xlfn.IFNA((VLOOKUP(G323,Product_Type!$B$2:$I$695,3,FALSE)+VLOOKUP(G323,Product_Type!$B$2:$I$695,4,FALSE))*H323,0)</f>
        <v>2</v>
      </c>
      <c r="Q323">
        <f>_xlfn.IFNA((VLOOKUP(J323,Product_Type!$B$2:$I$695,3,FALSE)+VLOOKUP(J323,Product_Type!$B$2:$I$695,4,FALSE))*K323,0)</f>
        <v>0</v>
      </c>
      <c r="R323">
        <f t="shared" ref="R323:R386" si="56">SUM(O323:Q323)</f>
        <v>4</v>
      </c>
      <c r="S323">
        <f t="shared" ref="S323:S386" si="57">N323-R323</f>
        <v>8</v>
      </c>
      <c r="T323" s="3">
        <f t="shared" ref="T323:T386" si="58">S323/N323</f>
        <v>0.66666666666666663</v>
      </c>
      <c r="U323" s="5">
        <f t="shared" ref="U323:U386" si="59">S323/C323</f>
        <v>4</v>
      </c>
      <c r="V323">
        <f>VLOOKUP(B323,Product_Type!$B$2:$I$695,8,FALSE)</f>
        <v>6</v>
      </c>
      <c r="W323" s="15">
        <f t="shared" ref="W323:W386" si="60">U323*V323</f>
        <v>24</v>
      </c>
      <c r="X323" s="11"/>
      <c r="Y323">
        <f t="shared" ref="Y323:Y386" si="61">$E323/$C323*$V323</f>
        <v>6</v>
      </c>
      <c r="Z323">
        <f t="shared" ref="Z323:Z386" si="62">$H323/$C323*$V323</f>
        <v>6</v>
      </c>
      <c r="AA323">
        <f t="shared" ref="AA323:AA386" si="63">$K323/$C323*$V323</f>
        <v>0</v>
      </c>
      <c r="AB323">
        <f t="shared" ref="AB323:AB386" si="64">SUMIF($D$2:$D$545,B323,$Y$2:$Y$545)+SUMIF($G$2:$G$545,B323,$Z$2:$Z$545)+SUMIF($J$2:$J$545,B323,$AA$2:$AA$545)</f>
        <v>0</v>
      </c>
      <c r="AC323" s="16">
        <f t="shared" ref="AC323:AC386" si="65">U323*AB323</f>
        <v>0</v>
      </c>
      <c r="AE323" s="15">
        <f t="shared" si="55"/>
        <v>24</v>
      </c>
    </row>
    <row r="324" spans="1:31">
      <c r="A324" t="s">
        <v>412</v>
      </c>
      <c r="B324" t="s">
        <v>461</v>
      </c>
      <c r="C324">
        <v>4</v>
      </c>
      <c r="D324" t="s">
        <v>741</v>
      </c>
      <c r="E324">
        <v>1</v>
      </c>
      <c r="F324">
        <v>15</v>
      </c>
      <c r="G324" t="s">
        <v>860</v>
      </c>
      <c r="H324">
        <v>1</v>
      </c>
      <c r="I324">
        <v>5</v>
      </c>
      <c r="K324">
        <v>0</v>
      </c>
      <c r="L324">
        <v>0</v>
      </c>
      <c r="M324">
        <v>100</v>
      </c>
      <c r="N324">
        <f>_xlfn.IFNA((VLOOKUP(B324,Product_Type!$B$2:$I$695,3,FALSE)+VLOOKUP(B324,Product_Type!$B$2:$I$695,4,FALSE))*C324,0)</f>
        <v>36.799999999999997</v>
      </c>
      <c r="O324">
        <f>_xlfn.IFNA((VLOOKUP(D324,Product_Type!$B$2:$I$695,3,FALSE)+VLOOKUP(D324,Product_Type!$B$2:$I$695,4,FALSE))*E324,0)</f>
        <v>2.2999999999999998</v>
      </c>
      <c r="P324">
        <f>_xlfn.IFNA((VLOOKUP(G324,Product_Type!$B$2:$I$695,3,FALSE)+VLOOKUP(G324,Product_Type!$B$2:$I$695,4,FALSE))*H324,0)</f>
        <v>1</v>
      </c>
      <c r="Q324">
        <f>_xlfn.IFNA((VLOOKUP(J324,Product_Type!$B$2:$I$695,3,FALSE)+VLOOKUP(J324,Product_Type!$B$2:$I$695,4,FALSE))*K324,0)</f>
        <v>0</v>
      </c>
      <c r="R324">
        <f t="shared" si="56"/>
        <v>3.3</v>
      </c>
      <c r="S324">
        <f t="shared" si="57"/>
        <v>33.5</v>
      </c>
      <c r="T324" s="3">
        <f t="shared" si="58"/>
        <v>0.91032608695652184</v>
      </c>
      <c r="U324" s="5">
        <f t="shared" si="59"/>
        <v>8.375</v>
      </c>
      <c r="V324">
        <f>VLOOKUP(B324,Product_Type!$B$2:$I$695,8,FALSE)</f>
        <v>6</v>
      </c>
      <c r="W324" s="15">
        <f t="shared" si="60"/>
        <v>50.25</v>
      </c>
      <c r="X324" s="11"/>
      <c r="Y324">
        <f t="shared" si="61"/>
        <v>1.5</v>
      </c>
      <c r="Z324">
        <f t="shared" si="62"/>
        <v>1.5</v>
      </c>
      <c r="AA324">
        <f t="shared" si="63"/>
        <v>0</v>
      </c>
      <c r="AB324">
        <f t="shared" si="64"/>
        <v>8.8000000000000009E-2</v>
      </c>
      <c r="AC324" s="16">
        <f t="shared" si="65"/>
        <v>0.7370000000000001</v>
      </c>
      <c r="AE324" s="15">
        <f t="shared" si="55"/>
        <v>50.987000000000002</v>
      </c>
    </row>
    <row r="325" spans="1:31">
      <c r="A325" t="s">
        <v>412</v>
      </c>
      <c r="B325" t="s">
        <v>445</v>
      </c>
      <c r="C325">
        <v>10</v>
      </c>
      <c r="D325" t="s">
        <v>576</v>
      </c>
      <c r="E325">
        <v>1</v>
      </c>
      <c r="F325">
        <v>20</v>
      </c>
      <c r="G325" t="s">
        <v>827</v>
      </c>
      <c r="H325">
        <v>1</v>
      </c>
      <c r="I325">
        <v>15</v>
      </c>
      <c r="J325" t="s">
        <v>862</v>
      </c>
      <c r="K325">
        <v>1</v>
      </c>
      <c r="L325">
        <v>5</v>
      </c>
      <c r="M325">
        <v>100</v>
      </c>
      <c r="N325">
        <f>_xlfn.IFNA((VLOOKUP(B325,Product_Type!$B$2:$I$695,3,FALSE)+VLOOKUP(B325,Product_Type!$B$2:$I$695,4,FALSE))*C325,0)</f>
        <v>50</v>
      </c>
      <c r="O325">
        <f>_xlfn.IFNA((VLOOKUP(D325,Product_Type!$B$2:$I$695,3,FALSE)+VLOOKUP(D325,Product_Type!$B$2:$I$695,4,FALSE))*E325,0)</f>
        <v>5</v>
      </c>
      <c r="P325">
        <f>_xlfn.IFNA((VLOOKUP(G325,Product_Type!$B$2:$I$695,3,FALSE)+VLOOKUP(G325,Product_Type!$B$2:$I$695,4,FALSE))*H325,0)</f>
        <v>3.2</v>
      </c>
      <c r="Q325">
        <f>_xlfn.IFNA((VLOOKUP(J325,Product_Type!$B$2:$I$695,3,FALSE)+VLOOKUP(J325,Product_Type!$B$2:$I$695,4,FALSE))*K325,0)</f>
        <v>0.3</v>
      </c>
      <c r="R325">
        <f t="shared" si="56"/>
        <v>8.5</v>
      </c>
      <c r="S325">
        <f t="shared" si="57"/>
        <v>41.5</v>
      </c>
      <c r="T325" s="3">
        <f t="shared" si="58"/>
        <v>0.83</v>
      </c>
      <c r="U325" s="5">
        <f t="shared" si="59"/>
        <v>4.1500000000000004</v>
      </c>
      <c r="V325">
        <f>VLOOKUP(B325,Product_Type!$B$2:$I$695,8,FALSE)</f>
        <v>4</v>
      </c>
      <c r="W325" s="15">
        <f t="shared" si="60"/>
        <v>16.600000000000001</v>
      </c>
      <c r="X325" s="11"/>
      <c r="Y325">
        <f t="shared" si="61"/>
        <v>0.4</v>
      </c>
      <c r="Z325">
        <f t="shared" si="62"/>
        <v>0.4</v>
      </c>
      <c r="AA325">
        <f t="shared" si="63"/>
        <v>0.4</v>
      </c>
      <c r="AB325">
        <f t="shared" si="64"/>
        <v>0</v>
      </c>
      <c r="AC325" s="16">
        <f t="shared" si="65"/>
        <v>0</v>
      </c>
      <c r="AE325" s="15">
        <f t="shared" si="55"/>
        <v>16.600000000000001</v>
      </c>
    </row>
    <row r="326" spans="1:31">
      <c r="A326" t="s">
        <v>412</v>
      </c>
      <c r="B326" t="s">
        <v>427</v>
      </c>
      <c r="C326">
        <v>12</v>
      </c>
      <c r="D326" t="s">
        <v>806</v>
      </c>
      <c r="E326">
        <v>2</v>
      </c>
      <c r="F326">
        <v>30</v>
      </c>
      <c r="G326" t="s">
        <v>712</v>
      </c>
      <c r="H326">
        <v>1</v>
      </c>
      <c r="I326">
        <v>10</v>
      </c>
      <c r="K326">
        <v>0</v>
      </c>
      <c r="L326">
        <v>0</v>
      </c>
      <c r="M326">
        <v>100</v>
      </c>
      <c r="N326">
        <f>_xlfn.IFNA((VLOOKUP(B326,Product_Type!$B$2:$I$695,3,FALSE)+VLOOKUP(B326,Product_Type!$B$2:$I$695,4,FALSE))*C326,0)</f>
        <v>19.200000000000003</v>
      </c>
      <c r="O326">
        <f>_xlfn.IFNA((VLOOKUP(D326,Product_Type!$B$2:$I$695,3,FALSE)+VLOOKUP(D326,Product_Type!$B$2:$I$695,4,FALSE))*E326,0)</f>
        <v>40</v>
      </c>
      <c r="P326">
        <f>_xlfn.IFNA((VLOOKUP(G326,Product_Type!$B$2:$I$695,3,FALSE)+VLOOKUP(G326,Product_Type!$B$2:$I$695,4,FALSE))*H326,0)</f>
        <v>1.3</v>
      </c>
      <c r="Q326">
        <f>_xlfn.IFNA((VLOOKUP(J326,Product_Type!$B$2:$I$695,3,FALSE)+VLOOKUP(J326,Product_Type!$B$2:$I$695,4,FALSE))*K326,0)</f>
        <v>0</v>
      </c>
      <c r="R326">
        <f t="shared" si="56"/>
        <v>41.3</v>
      </c>
      <c r="S326">
        <f t="shared" si="57"/>
        <v>-22.099999999999994</v>
      </c>
      <c r="T326" s="3">
        <f t="shared" si="58"/>
        <v>-1.1510416666666663</v>
      </c>
      <c r="U326" s="5">
        <f t="shared" si="59"/>
        <v>-1.8416666666666661</v>
      </c>
      <c r="V326">
        <f>VLOOKUP(B326,Product_Type!$B$2:$I$695,8,FALSE)</f>
        <v>2</v>
      </c>
      <c r="W326" s="15">
        <f t="shared" si="60"/>
        <v>-3.6833333333333322</v>
      </c>
      <c r="X326" s="11"/>
      <c r="Y326">
        <f t="shared" si="61"/>
        <v>0.33333333333333331</v>
      </c>
      <c r="Z326">
        <f t="shared" si="62"/>
        <v>0.16666666666666666</v>
      </c>
      <c r="AA326">
        <f t="shared" si="63"/>
        <v>0</v>
      </c>
      <c r="AB326">
        <f t="shared" si="64"/>
        <v>0</v>
      </c>
      <c r="AC326" s="16">
        <f t="shared" si="65"/>
        <v>0</v>
      </c>
      <c r="AE326" s="15">
        <f t="shared" si="55"/>
        <v>-3.6833333333333322</v>
      </c>
    </row>
    <row r="327" spans="1:31">
      <c r="A327" t="s">
        <v>412</v>
      </c>
      <c r="B327" t="s">
        <v>457</v>
      </c>
      <c r="C327">
        <v>10</v>
      </c>
      <c r="D327" t="s">
        <v>858</v>
      </c>
      <c r="E327">
        <v>2</v>
      </c>
      <c r="F327">
        <v>20</v>
      </c>
      <c r="G327" t="s">
        <v>840</v>
      </c>
      <c r="H327">
        <v>1</v>
      </c>
      <c r="I327">
        <v>15</v>
      </c>
      <c r="J327" t="s">
        <v>712</v>
      </c>
      <c r="K327">
        <v>1</v>
      </c>
      <c r="L327">
        <v>10</v>
      </c>
      <c r="M327">
        <v>100</v>
      </c>
      <c r="N327">
        <f>_xlfn.IFNA((VLOOKUP(B327,Product_Type!$B$2:$I$695,3,FALSE)+VLOOKUP(B327,Product_Type!$B$2:$I$695,4,FALSE))*C327,0)</f>
        <v>10</v>
      </c>
      <c r="O327">
        <f>_xlfn.IFNA((VLOOKUP(D327,Product_Type!$B$2:$I$695,3,FALSE)+VLOOKUP(D327,Product_Type!$B$2:$I$695,4,FALSE))*E327,0)</f>
        <v>2</v>
      </c>
      <c r="P327">
        <f>_xlfn.IFNA((VLOOKUP(G327,Product_Type!$B$2:$I$695,3,FALSE)+VLOOKUP(G327,Product_Type!$B$2:$I$695,4,FALSE))*H327,0)</f>
        <v>2.6</v>
      </c>
      <c r="Q327">
        <f>_xlfn.IFNA((VLOOKUP(J327,Product_Type!$B$2:$I$695,3,FALSE)+VLOOKUP(J327,Product_Type!$B$2:$I$695,4,FALSE))*K327,0)</f>
        <v>1.3</v>
      </c>
      <c r="R327">
        <f t="shared" si="56"/>
        <v>5.8999999999999995</v>
      </c>
      <c r="S327">
        <f t="shared" si="57"/>
        <v>4.1000000000000005</v>
      </c>
      <c r="T327" s="3">
        <f t="shared" si="58"/>
        <v>0.41000000000000003</v>
      </c>
      <c r="U327" s="5">
        <f t="shared" si="59"/>
        <v>0.41000000000000003</v>
      </c>
      <c r="V327">
        <f>VLOOKUP(B327,Product_Type!$B$2:$I$695,8,FALSE)</f>
        <v>6</v>
      </c>
      <c r="W327" s="15">
        <f t="shared" si="60"/>
        <v>2.46</v>
      </c>
      <c r="X327" s="11"/>
      <c r="Y327">
        <f t="shared" si="61"/>
        <v>1.2000000000000002</v>
      </c>
      <c r="Z327">
        <f t="shared" si="62"/>
        <v>0.60000000000000009</v>
      </c>
      <c r="AA327">
        <f t="shared" si="63"/>
        <v>0.60000000000000009</v>
      </c>
      <c r="AB327">
        <f t="shared" si="64"/>
        <v>0</v>
      </c>
      <c r="AC327" s="16">
        <f t="shared" si="65"/>
        <v>0</v>
      </c>
      <c r="AE327" s="15">
        <f t="shared" si="55"/>
        <v>2.46</v>
      </c>
    </row>
    <row r="328" spans="1:31">
      <c r="A328" t="s">
        <v>412</v>
      </c>
      <c r="B328" t="s">
        <v>423</v>
      </c>
      <c r="C328">
        <v>2</v>
      </c>
      <c r="D328" t="s">
        <v>872</v>
      </c>
      <c r="E328">
        <v>3</v>
      </c>
      <c r="F328">
        <v>35</v>
      </c>
      <c r="G328" t="s">
        <v>860</v>
      </c>
      <c r="H328">
        <v>1</v>
      </c>
      <c r="I328">
        <v>20</v>
      </c>
      <c r="J328" t="s">
        <v>747</v>
      </c>
      <c r="K328">
        <v>1</v>
      </c>
      <c r="L328">
        <v>10</v>
      </c>
      <c r="M328">
        <v>100</v>
      </c>
      <c r="N328">
        <f>_xlfn.IFNA((VLOOKUP(B328,Product_Type!$B$2:$I$695,3,FALSE)+VLOOKUP(B328,Product_Type!$B$2:$I$695,4,FALSE))*C328,0)</f>
        <v>80</v>
      </c>
      <c r="O328">
        <f>_xlfn.IFNA((VLOOKUP(D328,Product_Type!$B$2:$I$695,3,FALSE)+VLOOKUP(D328,Product_Type!$B$2:$I$695,4,FALSE))*E328,0)</f>
        <v>3.9000000000000004</v>
      </c>
      <c r="P328">
        <f>_xlfn.IFNA((VLOOKUP(G328,Product_Type!$B$2:$I$695,3,FALSE)+VLOOKUP(G328,Product_Type!$B$2:$I$695,4,FALSE))*H328,0)</f>
        <v>1</v>
      </c>
      <c r="Q328">
        <f>_xlfn.IFNA((VLOOKUP(J328,Product_Type!$B$2:$I$695,3,FALSE)+VLOOKUP(J328,Product_Type!$B$2:$I$695,4,FALSE))*K328,0)</f>
        <v>3.5</v>
      </c>
      <c r="R328">
        <f t="shared" si="56"/>
        <v>8.4</v>
      </c>
      <c r="S328">
        <f t="shared" si="57"/>
        <v>71.599999999999994</v>
      </c>
      <c r="T328" s="3">
        <f t="shared" si="58"/>
        <v>0.89499999999999991</v>
      </c>
      <c r="U328" s="5">
        <f t="shared" si="59"/>
        <v>35.799999999999997</v>
      </c>
      <c r="V328">
        <f>VLOOKUP(B328,Product_Type!$B$2:$I$695,8,FALSE)</f>
        <v>1.8</v>
      </c>
      <c r="W328" s="15">
        <f t="shared" si="60"/>
        <v>64.44</v>
      </c>
      <c r="X328" s="11"/>
      <c r="Y328">
        <f t="shared" si="61"/>
        <v>2.7</v>
      </c>
      <c r="Z328">
        <f t="shared" si="62"/>
        <v>0.9</v>
      </c>
      <c r="AA328">
        <f t="shared" si="63"/>
        <v>0.9</v>
      </c>
      <c r="AB328">
        <f t="shared" si="64"/>
        <v>0</v>
      </c>
      <c r="AC328" s="16">
        <f t="shared" si="65"/>
        <v>0</v>
      </c>
      <c r="AE328" s="15">
        <f t="shared" si="55"/>
        <v>64.44</v>
      </c>
    </row>
    <row r="329" spans="1:31">
      <c r="A329" t="s">
        <v>412</v>
      </c>
      <c r="B329" t="s">
        <v>437</v>
      </c>
      <c r="C329">
        <v>5</v>
      </c>
      <c r="D329" t="s">
        <v>588</v>
      </c>
      <c r="E329">
        <v>10</v>
      </c>
      <c r="F329">
        <v>30</v>
      </c>
      <c r="G329" t="s">
        <v>854</v>
      </c>
      <c r="H329">
        <v>3</v>
      </c>
      <c r="I329">
        <v>20</v>
      </c>
      <c r="K329">
        <v>0</v>
      </c>
      <c r="L329">
        <v>0</v>
      </c>
      <c r="M329">
        <v>100</v>
      </c>
      <c r="N329">
        <f>_xlfn.IFNA((VLOOKUP(B329,Product_Type!$B$2:$I$695,3,FALSE)+VLOOKUP(B329,Product_Type!$B$2:$I$695,4,FALSE))*C329,0)</f>
        <v>150</v>
      </c>
      <c r="O329">
        <f>_xlfn.IFNA((VLOOKUP(D329,Product_Type!$B$2:$I$695,3,FALSE)+VLOOKUP(D329,Product_Type!$B$2:$I$695,4,FALSE))*E329,0)</f>
        <v>120</v>
      </c>
      <c r="P329">
        <f>_xlfn.IFNA((VLOOKUP(G329,Product_Type!$B$2:$I$695,3,FALSE)+VLOOKUP(G329,Product_Type!$B$2:$I$695,4,FALSE))*H329,0)</f>
        <v>7.8000000000000007</v>
      </c>
      <c r="Q329">
        <f>_xlfn.IFNA((VLOOKUP(J329,Product_Type!$B$2:$I$695,3,FALSE)+VLOOKUP(J329,Product_Type!$B$2:$I$695,4,FALSE))*K329,0)</f>
        <v>0</v>
      </c>
      <c r="R329">
        <f t="shared" si="56"/>
        <v>127.8</v>
      </c>
      <c r="S329">
        <f t="shared" si="57"/>
        <v>22.200000000000003</v>
      </c>
      <c r="T329" s="3">
        <f t="shared" si="58"/>
        <v>0.14800000000000002</v>
      </c>
      <c r="U329" s="5">
        <f t="shared" si="59"/>
        <v>4.4400000000000004</v>
      </c>
      <c r="V329">
        <f>VLOOKUP(B329,Product_Type!$B$2:$I$695,8,FALSE)</f>
        <v>3</v>
      </c>
      <c r="W329" s="15">
        <f t="shared" si="60"/>
        <v>13.32</v>
      </c>
      <c r="X329" s="11"/>
      <c r="Y329">
        <f t="shared" si="61"/>
        <v>6</v>
      </c>
      <c r="Z329">
        <f t="shared" si="62"/>
        <v>1.7999999999999998</v>
      </c>
      <c r="AA329">
        <f t="shared" si="63"/>
        <v>0</v>
      </c>
      <c r="AB329">
        <f t="shared" si="64"/>
        <v>0</v>
      </c>
      <c r="AC329" s="16">
        <f t="shared" si="65"/>
        <v>0</v>
      </c>
      <c r="AE329" s="15">
        <f t="shared" si="55"/>
        <v>13.32</v>
      </c>
    </row>
    <row r="330" spans="1:31">
      <c r="A330" t="s">
        <v>412</v>
      </c>
      <c r="B330" t="s">
        <v>455</v>
      </c>
      <c r="C330">
        <v>16</v>
      </c>
      <c r="D330" t="s">
        <v>825</v>
      </c>
      <c r="E330">
        <v>2</v>
      </c>
      <c r="F330">
        <v>35</v>
      </c>
      <c r="G330" t="s">
        <v>840</v>
      </c>
      <c r="H330">
        <v>1</v>
      </c>
      <c r="I330">
        <v>10</v>
      </c>
      <c r="K330">
        <v>0</v>
      </c>
      <c r="L330">
        <v>0</v>
      </c>
      <c r="M330">
        <v>100</v>
      </c>
      <c r="N330">
        <f>_xlfn.IFNA((VLOOKUP(B330,Product_Type!$B$2:$I$695,3,FALSE)+VLOOKUP(B330,Product_Type!$B$2:$I$695,4,FALSE))*C330,0)</f>
        <v>48</v>
      </c>
      <c r="O330">
        <f>_xlfn.IFNA((VLOOKUP(D330,Product_Type!$B$2:$I$695,3,FALSE)+VLOOKUP(D330,Product_Type!$B$2:$I$695,4,FALSE))*E330,0)</f>
        <v>2.6</v>
      </c>
      <c r="P330">
        <f>_xlfn.IFNA((VLOOKUP(G330,Product_Type!$B$2:$I$695,3,FALSE)+VLOOKUP(G330,Product_Type!$B$2:$I$695,4,FALSE))*H330,0)</f>
        <v>2.6</v>
      </c>
      <c r="Q330">
        <f>_xlfn.IFNA((VLOOKUP(J330,Product_Type!$B$2:$I$695,3,FALSE)+VLOOKUP(J330,Product_Type!$B$2:$I$695,4,FALSE))*K330,0)</f>
        <v>0</v>
      </c>
      <c r="R330">
        <f t="shared" si="56"/>
        <v>5.2</v>
      </c>
      <c r="S330">
        <f t="shared" si="57"/>
        <v>42.8</v>
      </c>
      <c r="T330" s="3">
        <f t="shared" si="58"/>
        <v>0.89166666666666661</v>
      </c>
      <c r="U330" s="5">
        <f t="shared" si="59"/>
        <v>2.6749999999999998</v>
      </c>
      <c r="V330">
        <f>VLOOKUP(B330,Product_Type!$B$2:$I$695,8,FALSE)</f>
        <v>6</v>
      </c>
      <c r="W330" s="15">
        <f t="shared" si="60"/>
        <v>16.049999999999997</v>
      </c>
      <c r="X330" s="11"/>
      <c r="Y330">
        <f t="shared" si="61"/>
        <v>0.75</v>
      </c>
      <c r="Z330">
        <f t="shared" si="62"/>
        <v>0.375</v>
      </c>
      <c r="AA330">
        <f t="shared" si="63"/>
        <v>0</v>
      </c>
      <c r="AB330">
        <f t="shared" si="64"/>
        <v>0</v>
      </c>
      <c r="AC330" s="16">
        <f t="shared" si="65"/>
        <v>0</v>
      </c>
      <c r="AE330" s="15">
        <f t="shared" si="55"/>
        <v>16.049999999999997</v>
      </c>
    </row>
    <row r="331" spans="1:31">
      <c r="A331" t="s">
        <v>412</v>
      </c>
      <c r="B331" t="s">
        <v>435</v>
      </c>
      <c r="C331">
        <v>5</v>
      </c>
      <c r="D331" t="s">
        <v>874</v>
      </c>
      <c r="E331">
        <v>4</v>
      </c>
      <c r="F331">
        <v>20</v>
      </c>
      <c r="G331" t="s">
        <v>599</v>
      </c>
      <c r="H331">
        <v>3</v>
      </c>
      <c r="I331">
        <v>30</v>
      </c>
      <c r="J331" t="s">
        <v>840</v>
      </c>
      <c r="K331">
        <v>1</v>
      </c>
      <c r="L331">
        <v>5</v>
      </c>
      <c r="M331">
        <v>100</v>
      </c>
      <c r="N331">
        <f>_xlfn.IFNA((VLOOKUP(B331,Product_Type!$B$2:$I$695,3,FALSE)+VLOOKUP(B331,Product_Type!$B$2:$I$695,4,FALSE))*C331,0)</f>
        <v>225</v>
      </c>
      <c r="O331">
        <f>_xlfn.IFNA((VLOOKUP(D331,Product_Type!$B$2:$I$695,3,FALSE)+VLOOKUP(D331,Product_Type!$B$2:$I$695,4,FALSE))*E331,0)</f>
        <v>20</v>
      </c>
      <c r="P331">
        <f>_xlfn.IFNA((VLOOKUP(G331,Product_Type!$B$2:$I$695,3,FALSE)+VLOOKUP(G331,Product_Type!$B$2:$I$695,4,FALSE))*H331,0)</f>
        <v>60</v>
      </c>
      <c r="Q331">
        <f>_xlfn.IFNA((VLOOKUP(J331,Product_Type!$B$2:$I$695,3,FALSE)+VLOOKUP(J331,Product_Type!$B$2:$I$695,4,FALSE))*K331,0)</f>
        <v>2.6</v>
      </c>
      <c r="R331">
        <f t="shared" si="56"/>
        <v>82.6</v>
      </c>
      <c r="S331">
        <f t="shared" si="57"/>
        <v>142.4</v>
      </c>
      <c r="T331" s="3">
        <f t="shared" si="58"/>
        <v>0.63288888888888895</v>
      </c>
      <c r="U331" s="5">
        <f t="shared" si="59"/>
        <v>28.48</v>
      </c>
      <c r="V331">
        <f>VLOOKUP(B331,Product_Type!$B$2:$I$695,8,FALSE)</f>
        <v>3</v>
      </c>
      <c r="W331" s="15">
        <f t="shared" si="60"/>
        <v>85.44</v>
      </c>
      <c r="X331" s="11"/>
      <c r="Y331">
        <f t="shared" si="61"/>
        <v>2.4000000000000004</v>
      </c>
      <c r="Z331">
        <f t="shared" si="62"/>
        <v>1.7999999999999998</v>
      </c>
      <c r="AA331">
        <f t="shared" si="63"/>
        <v>0.60000000000000009</v>
      </c>
      <c r="AB331">
        <f t="shared" si="64"/>
        <v>0</v>
      </c>
      <c r="AC331" s="16">
        <f t="shared" si="65"/>
        <v>0</v>
      </c>
      <c r="AE331" s="15">
        <f t="shared" si="55"/>
        <v>85.44</v>
      </c>
    </row>
    <row r="332" spans="1:31">
      <c r="A332" t="s">
        <v>412</v>
      </c>
      <c r="B332" t="s">
        <v>447</v>
      </c>
      <c r="C332">
        <v>10</v>
      </c>
      <c r="D332" t="s">
        <v>776</v>
      </c>
      <c r="E332">
        <v>1</v>
      </c>
      <c r="F332">
        <v>15</v>
      </c>
      <c r="G332" t="s">
        <v>774</v>
      </c>
      <c r="H332">
        <v>1</v>
      </c>
      <c r="I332">
        <v>20</v>
      </c>
      <c r="K332">
        <v>0</v>
      </c>
      <c r="L332">
        <v>0</v>
      </c>
      <c r="M332">
        <v>100</v>
      </c>
      <c r="N332">
        <f>_xlfn.IFNA((VLOOKUP(B332,Product_Type!$B$2:$I$695,3,FALSE)+VLOOKUP(B332,Product_Type!$B$2:$I$695,4,FALSE))*C332,0)</f>
        <v>40</v>
      </c>
      <c r="O332">
        <f>_xlfn.IFNA((VLOOKUP(D332,Product_Type!$B$2:$I$695,3,FALSE)+VLOOKUP(D332,Product_Type!$B$2:$I$695,4,FALSE))*E332,0)</f>
        <v>1</v>
      </c>
      <c r="P332">
        <f>_xlfn.IFNA((VLOOKUP(G332,Product_Type!$B$2:$I$695,3,FALSE)+VLOOKUP(G332,Product_Type!$B$2:$I$695,4,FALSE))*H332,0)</f>
        <v>3</v>
      </c>
      <c r="Q332">
        <f>_xlfn.IFNA((VLOOKUP(J332,Product_Type!$B$2:$I$695,3,FALSE)+VLOOKUP(J332,Product_Type!$B$2:$I$695,4,FALSE))*K332,0)</f>
        <v>0</v>
      </c>
      <c r="R332">
        <f t="shared" si="56"/>
        <v>4</v>
      </c>
      <c r="S332">
        <f t="shared" si="57"/>
        <v>36</v>
      </c>
      <c r="T332" s="3">
        <f t="shared" si="58"/>
        <v>0.9</v>
      </c>
      <c r="U332" s="5">
        <f t="shared" si="59"/>
        <v>3.6</v>
      </c>
      <c r="V332">
        <f>VLOOKUP(B332,Product_Type!$B$2:$I$695,8,FALSE)</f>
        <v>4.5</v>
      </c>
      <c r="W332" s="15">
        <f t="shared" si="60"/>
        <v>16.2</v>
      </c>
      <c r="X332" s="11"/>
      <c r="Y332">
        <f t="shared" si="61"/>
        <v>0.45</v>
      </c>
      <c r="Z332">
        <f t="shared" si="62"/>
        <v>0.45</v>
      </c>
      <c r="AA332">
        <f t="shared" si="63"/>
        <v>0</v>
      </c>
      <c r="AB332">
        <f t="shared" si="64"/>
        <v>0</v>
      </c>
      <c r="AC332" s="16">
        <f t="shared" si="65"/>
        <v>0</v>
      </c>
      <c r="AE332" s="15">
        <f t="shared" si="55"/>
        <v>16.2</v>
      </c>
    </row>
    <row r="333" spans="1:31">
      <c r="A333" t="s">
        <v>412</v>
      </c>
      <c r="B333" t="s">
        <v>419</v>
      </c>
      <c r="C333">
        <v>10</v>
      </c>
      <c r="D333" t="s">
        <v>850</v>
      </c>
      <c r="E333">
        <v>4</v>
      </c>
      <c r="F333">
        <v>55</v>
      </c>
      <c r="H333">
        <v>0</v>
      </c>
      <c r="I333">
        <v>0</v>
      </c>
      <c r="K333">
        <v>0</v>
      </c>
      <c r="L333">
        <v>0</v>
      </c>
      <c r="M333">
        <v>100</v>
      </c>
      <c r="N333">
        <f>_xlfn.IFNA((VLOOKUP(B333,Product_Type!$B$2:$I$695,3,FALSE)+VLOOKUP(B333,Product_Type!$B$2:$I$695,4,FALSE))*C333,0)</f>
        <v>200</v>
      </c>
      <c r="O333">
        <f>_xlfn.IFNA((VLOOKUP(D333,Product_Type!$B$2:$I$695,3,FALSE)+VLOOKUP(D333,Product_Type!$B$2:$I$695,4,FALSE))*E333,0)</f>
        <v>4</v>
      </c>
      <c r="P333">
        <f>_xlfn.IFNA((VLOOKUP(G333,Product_Type!$B$2:$I$695,3,FALSE)+VLOOKUP(G333,Product_Type!$B$2:$I$695,4,FALSE))*H333,0)</f>
        <v>0</v>
      </c>
      <c r="Q333">
        <f>_xlfn.IFNA((VLOOKUP(J333,Product_Type!$B$2:$I$695,3,FALSE)+VLOOKUP(J333,Product_Type!$B$2:$I$695,4,FALSE))*K333,0)</f>
        <v>0</v>
      </c>
      <c r="R333">
        <f t="shared" si="56"/>
        <v>4</v>
      </c>
      <c r="S333">
        <f t="shared" si="57"/>
        <v>196</v>
      </c>
      <c r="T333" s="3">
        <f t="shared" si="58"/>
        <v>0.98</v>
      </c>
      <c r="U333" s="5">
        <f t="shared" si="59"/>
        <v>19.600000000000001</v>
      </c>
      <c r="V333">
        <f>VLOOKUP(B333,Product_Type!$B$2:$I$695,8,FALSE)</f>
        <v>1.1000000000000001</v>
      </c>
      <c r="W333" s="15">
        <f t="shared" si="60"/>
        <v>21.560000000000002</v>
      </c>
      <c r="X333" s="11"/>
      <c r="Y333">
        <f t="shared" si="61"/>
        <v>0.44000000000000006</v>
      </c>
      <c r="Z333">
        <f t="shared" si="62"/>
        <v>0</v>
      </c>
      <c r="AA333">
        <f t="shared" si="63"/>
        <v>0</v>
      </c>
      <c r="AB333">
        <f t="shared" si="64"/>
        <v>0</v>
      </c>
      <c r="AC333" s="16">
        <f t="shared" si="65"/>
        <v>0</v>
      </c>
      <c r="AE333" s="15">
        <f t="shared" si="55"/>
        <v>21.560000000000002</v>
      </c>
    </row>
    <row r="334" spans="1:31">
      <c r="A334" t="s">
        <v>412</v>
      </c>
      <c r="B334" t="s">
        <v>433</v>
      </c>
      <c r="C334">
        <v>10</v>
      </c>
      <c r="D334" t="s">
        <v>741</v>
      </c>
      <c r="E334">
        <v>1</v>
      </c>
      <c r="F334">
        <v>15</v>
      </c>
      <c r="G334" t="s">
        <v>584</v>
      </c>
      <c r="H334">
        <v>1</v>
      </c>
      <c r="I334">
        <v>20</v>
      </c>
      <c r="J334" t="s">
        <v>862</v>
      </c>
      <c r="K334">
        <v>1</v>
      </c>
      <c r="L334">
        <v>5</v>
      </c>
      <c r="M334">
        <v>100</v>
      </c>
      <c r="N334">
        <f>_xlfn.IFNA((VLOOKUP(B334,Product_Type!$B$2:$I$695,3,FALSE)+VLOOKUP(B334,Product_Type!$B$2:$I$695,4,FALSE))*C334,0)</f>
        <v>90</v>
      </c>
      <c r="O334">
        <f>_xlfn.IFNA((VLOOKUP(D334,Product_Type!$B$2:$I$695,3,FALSE)+VLOOKUP(D334,Product_Type!$B$2:$I$695,4,FALSE))*E334,0)</f>
        <v>2.2999999999999998</v>
      </c>
      <c r="P334">
        <f>_xlfn.IFNA((VLOOKUP(G334,Product_Type!$B$2:$I$695,3,FALSE)+VLOOKUP(G334,Product_Type!$B$2:$I$695,4,FALSE))*H334,0)</f>
        <v>3</v>
      </c>
      <c r="Q334">
        <f>_xlfn.IFNA((VLOOKUP(J334,Product_Type!$B$2:$I$695,3,FALSE)+VLOOKUP(J334,Product_Type!$B$2:$I$695,4,FALSE))*K334,0)</f>
        <v>0.3</v>
      </c>
      <c r="R334">
        <f t="shared" si="56"/>
        <v>5.6</v>
      </c>
      <c r="S334">
        <f t="shared" si="57"/>
        <v>84.4</v>
      </c>
      <c r="T334" s="3">
        <f t="shared" si="58"/>
        <v>0.93777777777777782</v>
      </c>
      <c r="U334" s="5">
        <f t="shared" si="59"/>
        <v>8.4400000000000013</v>
      </c>
      <c r="V334">
        <f>VLOOKUP(B334,Product_Type!$B$2:$I$695,8,FALSE)</f>
        <v>3</v>
      </c>
      <c r="W334" s="15">
        <f t="shared" si="60"/>
        <v>25.320000000000004</v>
      </c>
      <c r="X334" s="11"/>
      <c r="Y334">
        <f t="shared" si="61"/>
        <v>0.30000000000000004</v>
      </c>
      <c r="Z334">
        <f t="shared" si="62"/>
        <v>0.30000000000000004</v>
      </c>
      <c r="AA334">
        <f t="shared" si="63"/>
        <v>0.30000000000000004</v>
      </c>
      <c r="AB334">
        <f t="shared" si="64"/>
        <v>0</v>
      </c>
      <c r="AC334" s="16">
        <f t="shared" si="65"/>
        <v>0</v>
      </c>
      <c r="AE334" s="15">
        <f t="shared" si="55"/>
        <v>25.320000000000004</v>
      </c>
    </row>
    <row r="335" spans="1:31">
      <c r="A335" t="s">
        <v>412</v>
      </c>
      <c r="B335" t="s">
        <v>429</v>
      </c>
      <c r="C335">
        <v>6</v>
      </c>
      <c r="D335" t="s">
        <v>588</v>
      </c>
      <c r="E335">
        <v>15</v>
      </c>
      <c r="F335">
        <v>35</v>
      </c>
      <c r="G335" t="s">
        <v>874</v>
      </c>
      <c r="H335">
        <v>2</v>
      </c>
      <c r="I335">
        <v>25</v>
      </c>
      <c r="J335" t="s">
        <v>599</v>
      </c>
      <c r="K335">
        <v>1</v>
      </c>
      <c r="L335">
        <v>15</v>
      </c>
      <c r="M335">
        <v>100</v>
      </c>
      <c r="N335">
        <f>_xlfn.IFNA((VLOOKUP(B335,Product_Type!$B$2:$I$695,3,FALSE)+VLOOKUP(B335,Product_Type!$B$2:$I$695,4,FALSE))*C335,0)</f>
        <v>450</v>
      </c>
      <c r="O335">
        <f>_xlfn.IFNA((VLOOKUP(D335,Product_Type!$B$2:$I$695,3,FALSE)+VLOOKUP(D335,Product_Type!$B$2:$I$695,4,FALSE))*E335,0)</f>
        <v>180</v>
      </c>
      <c r="P335">
        <f>_xlfn.IFNA((VLOOKUP(G335,Product_Type!$B$2:$I$695,3,FALSE)+VLOOKUP(G335,Product_Type!$B$2:$I$695,4,FALSE))*H335,0)</f>
        <v>10</v>
      </c>
      <c r="Q335">
        <f>_xlfn.IFNA((VLOOKUP(J335,Product_Type!$B$2:$I$695,3,FALSE)+VLOOKUP(J335,Product_Type!$B$2:$I$695,4,FALSE))*K335,0)</f>
        <v>20</v>
      </c>
      <c r="R335">
        <f t="shared" si="56"/>
        <v>210</v>
      </c>
      <c r="S335">
        <f t="shared" si="57"/>
        <v>240</v>
      </c>
      <c r="T335" s="3">
        <f t="shared" si="58"/>
        <v>0.53333333333333333</v>
      </c>
      <c r="U335" s="5">
        <f t="shared" si="59"/>
        <v>40</v>
      </c>
      <c r="V335">
        <f>VLOOKUP(B335,Product_Type!$B$2:$I$695,8,FALSE)</f>
        <v>2.5</v>
      </c>
      <c r="W335" s="15">
        <f t="shared" si="60"/>
        <v>100</v>
      </c>
      <c r="X335" s="11"/>
      <c r="Y335">
        <f t="shared" si="61"/>
        <v>6.25</v>
      </c>
      <c r="Z335">
        <f t="shared" si="62"/>
        <v>0.83333333333333326</v>
      </c>
      <c r="AA335">
        <f t="shared" si="63"/>
        <v>0.41666666666666663</v>
      </c>
      <c r="AB335">
        <f t="shared" si="64"/>
        <v>0</v>
      </c>
      <c r="AC335" s="16">
        <f t="shared" si="65"/>
        <v>0</v>
      </c>
      <c r="AE335" s="15">
        <f t="shared" si="55"/>
        <v>100</v>
      </c>
    </row>
    <row r="336" spans="1:31">
      <c r="A336" t="s">
        <v>412</v>
      </c>
      <c r="B336" t="s">
        <v>467</v>
      </c>
      <c r="C336">
        <v>15</v>
      </c>
      <c r="D336" t="s">
        <v>825</v>
      </c>
      <c r="E336">
        <v>2</v>
      </c>
      <c r="F336">
        <v>40</v>
      </c>
      <c r="G336" t="s">
        <v>840</v>
      </c>
      <c r="H336">
        <v>1</v>
      </c>
      <c r="I336">
        <v>5</v>
      </c>
      <c r="K336">
        <v>0</v>
      </c>
      <c r="L336">
        <v>0</v>
      </c>
      <c r="M336">
        <v>100</v>
      </c>
      <c r="N336">
        <f>_xlfn.IFNA((VLOOKUP(B336,Product_Type!$B$2:$I$695,3,FALSE)+VLOOKUP(B336,Product_Type!$B$2:$I$695,4,FALSE))*C336,0)</f>
        <v>30</v>
      </c>
      <c r="O336">
        <f>_xlfn.IFNA((VLOOKUP(D336,Product_Type!$B$2:$I$695,3,FALSE)+VLOOKUP(D336,Product_Type!$B$2:$I$695,4,FALSE))*E336,0)</f>
        <v>2.6</v>
      </c>
      <c r="P336">
        <f>_xlfn.IFNA((VLOOKUP(G336,Product_Type!$B$2:$I$695,3,FALSE)+VLOOKUP(G336,Product_Type!$B$2:$I$695,4,FALSE))*H336,0)</f>
        <v>2.6</v>
      </c>
      <c r="Q336">
        <f>_xlfn.IFNA((VLOOKUP(J336,Product_Type!$B$2:$I$695,3,FALSE)+VLOOKUP(J336,Product_Type!$B$2:$I$695,4,FALSE))*K336,0)</f>
        <v>0</v>
      </c>
      <c r="R336">
        <f t="shared" si="56"/>
        <v>5.2</v>
      </c>
      <c r="S336">
        <f t="shared" si="57"/>
        <v>24.8</v>
      </c>
      <c r="T336" s="3">
        <f t="shared" si="58"/>
        <v>0.82666666666666666</v>
      </c>
      <c r="U336" s="5">
        <f t="shared" si="59"/>
        <v>1.6533333333333333</v>
      </c>
      <c r="V336">
        <f>VLOOKUP(B336,Product_Type!$B$2:$I$695,8,FALSE)</f>
        <v>9</v>
      </c>
      <c r="W336" s="15">
        <f t="shared" si="60"/>
        <v>14.879999999999999</v>
      </c>
      <c r="X336" s="11"/>
      <c r="Y336">
        <f t="shared" si="61"/>
        <v>1.2</v>
      </c>
      <c r="Z336">
        <f t="shared" si="62"/>
        <v>0.6</v>
      </c>
      <c r="AA336">
        <f t="shared" si="63"/>
        <v>0</v>
      </c>
      <c r="AB336">
        <f t="shared" si="64"/>
        <v>0</v>
      </c>
      <c r="AC336" s="16">
        <f t="shared" si="65"/>
        <v>0</v>
      </c>
      <c r="AE336" s="15">
        <f t="shared" si="55"/>
        <v>14.879999999999999</v>
      </c>
    </row>
    <row r="337" spans="1:31">
      <c r="A337" t="s">
        <v>412</v>
      </c>
      <c r="B337" t="s">
        <v>453</v>
      </c>
      <c r="C337">
        <v>10</v>
      </c>
      <c r="D337" t="s">
        <v>872</v>
      </c>
      <c r="E337">
        <v>2</v>
      </c>
      <c r="F337">
        <v>40</v>
      </c>
      <c r="G337" t="s">
        <v>772</v>
      </c>
      <c r="H337">
        <v>1</v>
      </c>
      <c r="I337">
        <v>15</v>
      </c>
      <c r="K337">
        <v>0</v>
      </c>
      <c r="L337">
        <v>0</v>
      </c>
      <c r="M337">
        <v>100</v>
      </c>
      <c r="N337">
        <f>_xlfn.IFNA((VLOOKUP(B337,Product_Type!$B$2:$I$695,3,FALSE)+VLOOKUP(B337,Product_Type!$B$2:$I$695,4,FALSE))*C337,0)</f>
        <v>70</v>
      </c>
      <c r="O337">
        <f>_xlfn.IFNA((VLOOKUP(D337,Product_Type!$B$2:$I$695,3,FALSE)+VLOOKUP(D337,Product_Type!$B$2:$I$695,4,FALSE))*E337,0)</f>
        <v>2.6</v>
      </c>
      <c r="P337">
        <f>_xlfn.IFNA((VLOOKUP(G337,Product_Type!$B$2:$I$695,3,FALSE)+VLOOKUP(G337,Product_Type!$B$2:$I$695,4,FALSE))*H337,0)</f>
        <v>30</v>
      </c>
      <c r="Q337">
        <f>_xlfn.IFNA((VLOOKUP(J337,Product_Type!$B$2:$I$695,3,FALSE)+VLOOKUP(J337,Product_Type!$B$2:$I$695,4,FALSE))*K337,0)</f>
        <v>0</v>
      </c>
      <c r="R337">
        <f t="shared" si="56"/>
        <v>32.6</v>
      </c>
      <c r="S337">
        <f t="shared" si="57"/>
        <v>37.4</v>
      </c>
      <c r="T337" s="3">
        <f t="shared" si="58"/>
        <v>0.53428571428571425</v>
      </c>
      <c r="U337" s="5">
        <f t="shared" si="59"/>
        <v>3.7399999999999998</v>
      </c>
      <c r="V337">
        <f>VLOOKUP(B337,Product_Type!$B$2:$I$695,8,FALSE)</f>
        <v>6</v>
      </c>
      <c r="W337" s="15">
        <f t="shared" si="60"/>
        <v>22.439999999999998</v>
      </c>
      <c r="X337" s="11"/>
      <c r="Y337">
        <f t="shared" si="61"/>
        <v>1.2000000000000002</v>
      </c>
      <c r="Z337">
        <f t="shared" si="62"/>
        <v>0.60000000000000009</v>
      </c>
      <c r="AA337">
        <f t="shared" si="63"/>
        <v>0</v>
      </c>
      <c r="AB337">
        <f t="shared" si="64"/>
        <v>0</v>
      </c>
      <c r="AC337" s="16">
        <f t="shared" si="65"/>
        <v>0</v>
      </c>
      <c r="AE337" s="15">
        <f t="shared" si="55"/>
        <v>22.439999999999998</v>
      </c>
    </row>
    <row r="338" spans="1:31">
      <c r="A338" t="s">
        <v>412</v>
      </c>
      <c r="B338" t="s">
        <v>441</v>
      </c>
      <c r="C338">
        <v>10</v>
      </c>
      <c r="D338" t="s">
        <v>741</v>
      </c>
      <c r="E338">
        <v>2</v>
      </c>
      <c r="F338">
        <v>30</v>
      </c>
      <c r="G338" t="s">
        <v>827</v>
      </c>
      <c r="H338">
        <v>1</v>
      </c>
      <c r="I338">
        <v>10</v>
      </c>
      <c r="J338" t="s">
        <v>862</v>
      </c>
      <c r="K338">
        <v>1</v>
      </c>
      <c r="L338">
        <v>5</v>
      </c>
      <c r="M338">
        <v>100</v>
      </c>
      <c r="N338">
        <f>_xlfn.IFNA((VLOOKUP(B338,Product_Type!$B$2:$I$695,3,FALSE)+VLOOKUP(B338,Product_Type!$B$2:$I$695,4,FALSE))*C338,0)</f>
        <v>80</v>
      </c>
      <c r="O338">
        <f>_xlfn.IFNA((VLOOKUP(D338,Product_Type!$B$2:$I$695,3,FALSE)+VLOOKUP(D338,Product_Type!$B$2:$I$695,4,FALSE))*E338,0)</f>
        <v>4.5999999999999996</v>
      </c>
      <c r="P338">
        <f>_xlfn.IFNA((VLOOKUP(G338,Product_Type!$B$2:$I$695,3,FALSE)+VLOOKUP(G338,Product_Type!$B$2:$I$695,4,FALSE))*H338,0)</f>
        <v>3.2</v>
      </c>
      <c r="Q338">
        <f>_xlfn.IFNA((VLOOKUP(J338,Product_Type!$B$2:$I$695,3,FALSE)+VLOOKUP(J338,Product_Type!$B$2:$I$695,4,FALSE))*K338,0)</f>
        <v>0.3</v>
      </c>
      <c r="R338">
        <f t="shared" si="56"/>
        <v>8.1</v>
      </c>
      <c r="S338">
        <f t="shared" si="57"/>
        <v>71.900000000000006</v>
      </c>
      <c r="T338" s="3">
        <f t="shared" si="58"/>
        <v>0.89875000000000005</v>
      </c>
      <c r="U338" s="5">
        <f t="shared" si="59"/>
        <v>7.19</v>
      </c>
      <c r="V338">
        <f>VLOOKUP(B338,Product_Type!$B$2:$I$695,8,FALSE)</f>
        <v>3</v>
      </c>
      <c r="W338" s="15">
        <f t="shared" si="60"/>
        <v>21.57</v>
      </c>
      <c r="X338" s="11"/>
      <c r="Y338">
        <f t="shared" si="61"/>
        <v>0.60000000000000009</v>
      </c>
      <c r="Z338">
        <f t="shared" si="62"/>
        <v>0.30000000000000004</v>
      </c>
      <c r="AA338">
        <f t="shared" si="63"/>
        <v>0.30000000000000004</v>
      </c>
      <c r="AB338">
        <f t="shared" si="64"/>
        <v>0</v>
      </c>
      <c r="AC338" s="16">
        <f t="shared" si="65"/>
        <v>0</v>
      </c>
      <c r="AE338" s="15">
        <f t="shared" si="55"/>
        <v>21.57</v>
      </c>
    </row>
    <row r="339" spans="1:31">
      <c r="A339" t="s">
        <v>412</v>
      </c>
      <c r="B339" t="s">
        <v>465</v>
      </c>
      <c r="C339">
        <v>12</v>
      </c>
      <c r="D339" t="s">
        <v>741</v>
      </c>
      <c r="E339">
        <v>1</v>
      </c>
      <c r="F339">
        <v>10</v>
      </c>
      <c r="G339" t="s">
        <v>827</v>
      </c>
      <c r="H339">
        <v>1</v>
      </c>
      <c r="I339">
        <v>10</v>
      </c>
      <c r="J339" t="s">
        <v>862</v>
      </c>
      <c r="K339">
        <v>1</v>
      </c>
      <c r="L339">
        <v>5</v>
      </c>
      <c r="M339">
        <v>100</v>
      </c>
      <c r="N339">
        <f>_xlfn.IFNA((VLOOKUP(B339,Product_Type!$B$2:$I$695,3,FALSE)+VLOOKUP(B339,Product_Type!$B$2:$I$695,4,FALSE))*C339,0)</f>
        <v>108</v>
      </c>
      <c r="O339">
        <f>_xlfn.IFNA((VLOOKUP(D339,Product_Type!$B$2:$I$695,3,FALSE)+VLOOKUP(D339,Product_Type!$B$2:$I$695,4,FALSE))*E339,0)</f>
        <v>2.2999999999999998</v>
      </c>
      <c r="P339">
        <f>_xlfn.IFNA((VLOOKUP(G339,Product_Type!$B$2:$I$695,3,FALSE)+VLOOKUP(G339,Product_Type!$B$2:$I$695,4,FALSE))*H339,0)</f>
        <v>3.2</v>
      </c>
      <c r="Q339">
        <f>_xlfn.IFNA((VLOOKUP(J339,Product_Type!$B$2:$I$695,3,FALSE)+VLOOKUP(J339,Product_Type!$B$2:$I$695,4,FALSE))*K339,0)</f>
        <v>0.3</v>
      </c>
      <c r="R339">
        <f t="shared" si="56"/>
        <v>5.8</v>
      </c>
      <c r="S339">
        <f t="shared" si="57"/>
        <v>102.2</v>
      </c>
      <c r="T339" s="3">
        <f t="shared" si="58"/>
        <v>0.9462962962962963</v>
      </c>
      <c r="U339" s="5">
        <f t="shared" si="59"/>
        <v>8.5166666666666675</v>
      </c>
      <c r="V339">
        <f>VLOOKUP(B339,Product_Type!$B$2:$I$695,8,FALSE)</f>
        <v>8</v>
      </c>
      <c r="W339" s="15">
        <f t="shared" si="60"/>
        <v>68.13333333333334</v>
      </c>
      <c r="X339" s="11"/>
      <c r="Y339">
        <f t="shared" si="61"/>
        <v>0.66666666666666663</v>
      </c>
      <c r="Z339">
        <f t="shared" si="62"/>
        <v>0.66666666666666663</v>
      </c>
      <c r="AA339">
        <f t="shared" si="63"/>
        <v>0.66666666666666663</v>
      </c>
      <c r="AB339">
        <f t="shared" si="64"/>
        <v>8.8000000000000009E-2</v>
      </c>
      <c r="AC339" s="16">
        <f t="shared" si="65"/>
        <v>0.74946666666666684</v>
      </c>
      <c r="AE339" s="15">
        <f t="shared" si="55"/>
        <v>68.882800000000003</v>
      </c>
    </row>
    <row r="340" spans="1:31">
      <c r="A340" t="s">
        <v>412</v>
      </c>
      <c r="B340" t="s">
        <v>417</v>
      </c>
      <c r="C340">
        <v>5</v>
      </c>
      <c r="D340" t="s">
        <v>588</v>
      </c>
      <c r="E340">
        <v>3</v>
      </c>
      <c r="F340">
        <v>10</v>
      </c>
      <c r="G340" t="s">
        <v>806</v>
      </c>
      <c r="H340">
        <v>4</v>
      </c>
      <c r="I340">
        <v>25</v>
      </c>
      <c r="J340" t="s">
        <v>840</v>
      </c>
      <c r="K340">
        <v>1</v>
      </c>
      <c r="L340">
        <v>5</v>
      </c>
      <c r="M340">
        <v>100</v>
      </c>
      <c r="N340">
        <f>_xlfn.IFNA((VLOOKUP(B340,Product_Type!$B$2:$I$695,3,FALSE)+VLOOKUP(B340,Product_Type!$B$2:$I$695,4,FALSE))*C340,0)</f>
        <v>355</v>
      </c>
      <c r="O340">
        <f>_xlfn.IFNA((VLOOKUP(D340,Product_Type!$B$2:$I$695,3,FALSE)+VLOOKUP(D340,Product_Type!$B$2:$I$695,4,FALSE))*E340,0)</f>
        <v>36</v>
      </c>
      <c r="P340">
        <f>_xlfn.IFNA((VLOOKUP(G340,Product_Type!$B$2:$I$695,3,FALSE)+VLOOKUP(G340,Product_Type!$B$2:$I$695,4,FALSE))*H340,0)</f>
        <v>80</v>
      </c>
      <c r="Q340">
        <f>_xlfn.IFNA((VLOOKUP(J340,Product_Type!$B$2:$I$695,3,FALSE)+VLOOKUP(J340,Product_Type!$B$2:$I$695,4,FALSE))*K340,0)</f>
        <v>2.6</v>
      </c>
      <c r="R340">
        <f t="shared" si="56"/>
        <v>118.6</v>
      </c>
      <c r="S340">
        <f t="shared" si="57"/>
        <v>236.4</v>
      </c>
      <c r="T340" s="3">
        <f t="shared" si="58"/>
        <v>0.66591549295774655</v>
      </c>
      <c r="U340" s="5">
        <f t="shared" si="59"/>
        <v>47.28</v>
      </c>
      <c r="V340">
        <f>VLOOKUP(B340,Product_Type!$B$2:$I$695,8,FALSE)</f>
        <v>1.1000000000000001</v>
      </c>
      <c r="W340" s="15">
        <f t="shared" si="60"/>
        <v>52.008000000000003</v>
      </c>
      <c r="X340" s="11"/>
      <c r="Y340">
        <f t="shared" si="61"/>
        <v>0.66</v>
      </c>
      <c r="Z340">
        <f t="shared" si="62"/>
        <v>0.88000000000000012</v>
      </c>
      <c r="AA340">
        <f t="shared" si="63"/>
        <v>0.22000000000000003</v>
      </c>
      <c r="AB340">
        <f t="shared" si="64"/>
        <v>0</v>
      </c>
      <c r="AC340" s="16">
        <f t="shared" si="65"/>
        <v>0</v>
      </c>
      <c r="AE340" s="15">
        <f t="shared" si="55"/>
        <v>52.008000000000003</v>
      </c>
    </row>
    <row r="341" spans="1:31">
      <c r="A341" t="s">
        <v>412</v>
      </c>
      <c r="B341" t="s">
        <v>421</v>
      </c>
      <c r="C341">
        <v>15</v>
      </c>
      <c r="D341" t="s">
        <v>584</v>
      </c>
      <c r="E341">
        <v>2</v>
      </c>
      <c r="F341">
        <v>40</v>
      </c>
      <c r="G341" t="s">
        <v>840</v>
      </c>
      <c r="H341">
        <v>1</v>
      </c>
      <c r="I341">
        <v>10</v>
      </c>
      <c r="K341">
        <v>0</v>
      </c>
      <c r="L341">
        <v>0</v>
      </c>
      <c r="M341">
        <v>100</v>
      </c>
      <c r="N341">
        <f>_xlfn.IFNA((VLOOKUP(B341,Product_Type!$B$2:$I$695,3,FALSE)+VLOOKUP(B341,Product_Type!$B$2:$I$695,4,FALSE))*C341,0)</f>
        <v>90</v>
      </c>
      <c r="O341">
        <f>_xlfn.IFNA((VLOOKUP(D341,Product_Type!$B$2:$I$695,3,FALSE)+VLOOKUP(D341,Product_Type!$B$2:$I$695,4,FALSE))*E341,0)</f>
        <v>6</v>
      </c>
      <c r="P341">
        <f>_xlfn.IFNA((VLOOKUP(G341,Product_Type!$B$2:$I$695,3,FALSE)+VLOOKUP(G341,Product_Type!$B$2:$I$695,4,FALSE))*H341,0)</f>
        <v>2.6</v>
      </c>
      <c r="Q341">
        <f>_xlfn.IFNA((VLOOKUP(J341,Product_Type!$B$2:$I$695,3,FALSE)+VLOOKUP(J341,Product_Type!$B$2:$I$695,4,FALSE))*K341,0)</f>
        <v>0</v>
      </c>
      <c r="R341">
        <f t="shared" si="56"/>
        <v>8.6</v>
      </c>
      <c r="S341">
        <f t="shared" si="57"/>
        <v>81.400000000000006</v>
      </c>
      <c r="T341" s="3">
        <f t="shared" si="58"/>
        <v>0.9044444444444445</v>
      </c>
      <c r="U341" s="5">
        <f t="shared" si="59"/>
        <v>5.4266666666666667</v>
      </c>
      <c r="V341">
        <f>VLOOKUP(B341,Product_Type!$B$2:$I$695,8,FALSE)</f>
        <v>1.5</v>
      </c>
      <c r="W341" s="15">
        <f t="shared" si="60"/>
        <v>8.14</v>
      </c>
      <c r="X341" s="11"/>
      <c r="Y341">
        <f t="shared" si="61"/>
        <v>0.2</v>
      </c>
      <c r="Z341">
        <f t="shared" si="62"/>
        <v>0.1</v>
      </c>
      <c r="AA341">
        <f t="shared" si="63"/>
        <v>0</v>
      </c>
      <c r="AB341">
        <f t="shared" si="64"/>
        <v>0</v>
      </c>
      <c r="AC341" s="16">
        <f t="shared" si="65"/>
        <v>0</v>
      </c>
      <c r="AE341" s="15">
        <f t="shared" si="55"/>
        <v>8.14</v>
      </c>
    </row>
    <row r="342" spans="1:31">
      <c r="A342" t="s">
        <v>412</v>
      </c>
      <c r="B342" t="s">
        <v>443</v>
      </c>
      <c r="C342">
        <v>30</v>
      </c>
      <c r="D342" t="s">
        <v>599</v>
      </c>
      <c r="E342">
        <v>5</v>
      </c>
      <c r="F342">
        <v>30</v>
      </c>
      <c r="G342" t="s">
        <v>840</v>
      </c>
      <c r="H342">
        <v>2</v>
      </c>
      <c r="I342">
        <v>15</v>
      </c>
      <c r="J342" t="s">
        <v>874</v>
      </c>
      <c r="K342">
        <v>2</v>
      </c>
      <c r="L342">
        <v>20</v>
      </c>
      <c r="M342">
        <v>100</v>
      </c>
      <c r="N342">
        <f>_xlfn.IFNA((VLOOKUP(B342,Product_Type!$B$2:$I$695,3,FALSE)+VLOOKUP(B342,Product_Type!$B$2:$I$695,4,FALSE))*C342,0)</f>
        <v>270</v>
      </c>
      <c r="O342">
        <f>_xlfn.IFNA((VLOOKUP(D342,Product_Type!$B$2:$I$695,3,FALSE)+VLOOKUP(D342,Product_Type!$B$2:$I$695,4,FALSE))*E342,0)</f>
        <v>100</v>
      </c>
      <c r="P342">
        <f>_xlfn.IFNA((VLOOKUP(G342,Product_Type!$B$2:$I$695,3,FALSE)+VLOOKUP(G342,Product_Type!$B$2:$I$695,4,FALSE))*H342,0)</f>
        <v>5.2</v>
      </c>
      <c r="Q342">
        <f>_xlfn.IFNA((VLOOKUP(J342,Product_Type!$B$2:$I$695,3,FALSE)+VLOOKUP(J342,Product_Type!$B$2:$I$695,4,FALSE))*K342,0)</f>
        <v>10</v>
      </c>
      <c r="R342">
        <f t="shared" si="56"/>
        <v>115.2</v>
      </c>
      <c r="S342">
        <f t="shared" si="57"/>
        <v>154.80000000000001</v>
      </c>
      <c r="T342" s="3">
        <f t="shared" si="58"/>
        <v>0.57333333333333336</v>
      </c>
      <c r="U342" s="5">
        <f t="shared" si="59"/>
        <v>5.16</v>
      </c>
      <c r="V342">
        <f>VLOOKUP(B342,Product_Type!$B$2:$I$695,8,FALSE)</f>
        <v>3.9</v>
      </c>
      <c r="W342" s="15">
        <f t="shared" si="60"/>
        <v>20.123999999999999</v>
      </c>
      <c r="X342" s="11"/>
      <c r="Y342">
        <f t="shared" si="61"/>
        <v>0.64999999999999991</v>
      </c>
      <c r="Z342">
        <f t="shared" si="62"/>
        <v>0.26</v>
      </c>
      <c r="AA342">
        <f t="shared" si="63"/>
        <v>0.26</v>
      </c>
      <c r="AB342">
        <f t="shared" si="64"/>
        <v>0</v>
      </c>
      <c r="AC342" s="16">
        <f t="shared" si="65"/>
        <v>0</v>
      </c>
      <c r="AE342" s="15">
        <f t="shared" si="55"/>
        <v>20.123999999999999</v>
      </c>
    </row>
    <row r="343" spans="1:31">
      <c r="A343" t="s">
        <v>412</v>
      </c>
      <c r="B343" t="s">
        <v>431</v>
      </c>
      <c r="C343">
        <v>8</v>
      </c>
      <c r="D343" t="s">
        <v>685</v>
      </c>
      <c r="E343">
        <v>1</v>
      </c>
      <c r="F343">
        <v>30</v>
      </c>
      <c r="G343" t="s">
        <v>739</v>
      </c>
      <c r="H343">
        <v>1</v>
      </c>
      <c r="I343">
        <v>10</v>
      </c>
      <c r="K343">
        <v>0</v>
      </c>
      <c r="L343">
        <v>0</v>
      </c>
      <c r="M343">
        <v>100</v>
      </c>
      <c r="N343">
        <f>_xlfn.IFNA((VLOOKUP(B343,Product_Type!$B$2:$I$695,3,FALSE)+VLOOKUP(B343,Product_Type!$B$2:$I$695,4,FALSE))*C343,0)</f>
        <v>80</v>
      </c>
      <c r="O343">
        <f>_xlfn.IFNA((VLOOKUP(D343,Product_Type!$B$2:$I$695,3,FALSE)+VLOOKUP(D343,Product_Type!$B$2:$I$695,4,FALSE))*E343,0)</f>
        <v>2</v>
      </c>
      <c r="P343">
        <f>_xlfn.IFNA((VLOOKUP(G343,Product_Type!$B$2:$I$695,3,FALSE)+VLOOKUP(G343,Product_Type!$B$2:$I$695,4,FALSE))*H343,0)</f>
        <v>1.2</v>
      </c>
      <c r="Q343">
        <f>_xlfn.IFNA((VLOOKUP(J343,Product_Type!$B$2:$I$695,3,FALSE)+VLOOKUP(J343,Product_Type!$B$2:$I$695,4,FALSE))*K343,0)</f>
        <v>0</v>
      </c>
      <c r="R343">
        <f t="shared" si="56"/>
        <v>3.2</v>
      </c>
      <c r="S343">
        <f t="shared" si="57"/>
        <v>76.8</v>
      </c>
      <c r="T343" s="3">
        <f t="shared" si="58"/>
        <v>0.96</v>
      </c>
      <c r="U343" s="5">
        <f t="shared" si="59"/>
        <v>9.6</v>
      </c>
      <c r="V343">
        <f>VLOOKUP(B343,Product_Type!$B$2:$I$695,8,FALSE)</f>
        <v>2.9</v>
      </c>
      <c r="W343" s="15">
        <f t="shared" si="60"/>
        <v>27.84</v>
      </c>
      <c r="X343" s="11"/>
      <c r="Y343">
        <f t="shared" si="61"/>
        <v>0.36249999999999999</v>
      </c>
      <c r="Z343">
        <f t="shared" si="62"/>
        <v>0.36249999999999999</v>
      </c>
      <c r="AA343">
        <f t="shared" si="63"/>
        <v>0</v>
      </c>
      <c r="AB343">
        <f t="shared" si="64"/>
        <v>0</v>
      </c>
      <c r="AC343" s="16">
        <f t="shared" si="65"/>
        <v>0</v>
      </c>
      <c r="AE343" s="15">
        <f t="shared" si="55"/>
        <v>27.84</v>
      </c>
    </row>
    <row r="344" spans="1:31">
      <c r="A344" t="s">
        <v>471</v>
      </c>
      <c r="B344" t="s">
        <v>474</v>
      </c>
      <c r="C344">
        <v>22</v>
      </c>
      <c r="D344" t="s">
        <v>752</v>
      </c>
      <c r="E344">
        <v>1</v>
      </c>
      <c r="F344">
        <v>35</v>
      </c>
      <c r="G344" t="s">
        <v>787</v>
      </c>
      <c r="H344">
        <v>1</v>
      </c>
      <c r="I344">
        <v>5</v>
      </c>
      <c r="J344" t="s">
        <v>1152</v>
      </c>
      <c r="K344">
        <v>1</v>
      </c>
      <c r="L344">
        <v>10</v>
      </c>
      <c r="M344">
        <v>145</v>
      </c>
      <c r="N344">
        <f>_xlfn.IFNA((VLOOKUP(B344,Product_Type!$B$2:$I$695,3,FALSE)+VLOOKUP(B344,Product_Type!$B$2:$I$695,4,FALSE))*C344,0)</f>
        <v>2002</v>
      </c>
      <c r="O344">
        <f>_xlfn.IFNA((VLOOKUP(D344,Product_Type!$B$2:$I$695,3,FALSE)+VLOOKUP(D344,Product_Type!$B$2:$I$695,4,FALSE))*E344,0)</f>
        <v>1000</v>
      </c>
      <c r="P344">
        <f>_xlfn.IFNA((VLOOKUP(G344,Product_Type!$B$2:$I$695,3,FALSE)+VLOOKUP(G344,Product_Type!$B$2:$I$695,4,FALSE))*H344,0)</f>
        <v>9</v>
      </c>
      <c r="Q344">
        <f>_xlfn.IFNA((VLOOKUP(J344,Product_Type!$B$2:$I$695,3,FALSE)+VLOOKUP(J344,Product_Type!$B$2:$I$695,4,FALSE))*K344,0)</f>
        <v>0</v>
      </c>
      <c r="R344">
        <f t="shared" si="56"/>
        <v>1009</v>
      </c>
      <c r="S344">
        <f t="shared" si="57"/>
        <v>993</v>
      </c>
      <c r="T344" s="3">
        <f t="shared" si="58"/>
        <v>0.49600399600399603</v>
      </c>
      <c r="U344" s="5">
        <f t="shared" si="59"/>
        <v>45.136363636363633</v>
      </c>
      <c r="V344">
        <f>VLOOKUP(B344,Product_Type!$B$2:$I$695,8,FALSE)</f>
        <v>4</v>
      </c>
      <c r="W344" s="15">
        <f t="shared" si="60"/>
        <v>180.54545454545453</v>
      </c>
      <c r="X344" s="11"/>
      <c r="Y344">
        <f t="shared" si="61"/>
        <v>0.18181818181818182</v>
      </c>
      <c r="Z344">
        <f t="shared" si="62"/>
        <v>0.18181818181818182</v>
      </c>
      <c r="AA344">
        <f t="shared" si="63"/>
        <v>0.18181818181818182</v>
      </c>
      <c r="AB344">
        <f t="shared" si="64"/>
        <v>0</v>
      </c>
      <c r="AC344" s="16">
        <f t="shared" si="65"/>
        <v>0</v>
      </c>
      <c r="AE344" s="15">
        <f t="shared" si="55"/>
        <v>180.54545454545453</v>
      </c>
    </row>
    <row r="345" spans="1:31">
      <c r="A345" t="s">
        <v>471</v>
      </c>
      <c r="B345" t="s">
        <v>476</v>
      </c>
      <c r="C345">
        <v>22</v>
      </c>
      <c r="D345" t="s">
        <v>752</v>
      </c>
      <c r="E345">
        <v>1</v>
      </c>
      <c r="F345">
        <v>30</v>
      </c>
      <c r="G345" t="s">
        <v>787</v>
      </c>
      <c r="H345">
        <v>1</v>
      </c>
      <c r="I345">
        <v>10</v>
      </c>
      <c r="J345" t="s">
        <v>1152</v>
      </c>
      <c r="K345">
        <v>1</v>
      </c>
      <c r="L345">
        <v>10</v>
      </c>
      <c r="M345">
        <v>140</v>
      </c>
      <c r="N345">
        <f>_xlfn.IFNA((VLOOKUP(B345,Product_Type!$B$2:$I$695,3,FALSE)+VLOOKUP(B345,Product_Type!$B$2:$I$695,4,FALSE))*C345,0)</f>
        <v>1804</v>
      </c>
      <c r="O345">
        <f>_xlfn.IFNA((VLOOKUP(D345,Product_Type!$B$2:$I$695,3,FALSE)+VLOOKUP(D345,Product_Type!$B$2:$I$695,4,FALSE))*E345,0)</f>
        <v>1000</v>
      </c>
      <c r="P345">
        <f>_xlfn.IFNA((VLOOKUP(G345,Product_Type!$B$2:$I$695,3,FALSE)+VLOOKUP(G345,Product_Type!$B$2:$I$695,4,FALSE))*H345,0)</f>
        <v>9</v>
      </c>
      <c r="Q345">
        <f>_xlfn.IFNA((VLOOKUP(J345,Product_Type!$B$2:$I$695,3,FALSE)+VLOOKUP(J345,Product_Type!$B$2:$I$695,4,FALSE))*K345,0)</f>
        <v>0</v>
      </c>
      <c r="R345">
        <f t="shared" si="56"/>
        <v>1009</v>
      </c>
      <c r="S345">
        <f t="shared" si="57"/>
        <v>795</v>
      </c>
      <c r="T345" s="3">
        <f t="shared" si="58"/>
        <v>0.44068736141906872</v>
      </c>
      <c r="U345" s="5">
        <f t="shared" si="59"/>
        <v>36.136363636363633</v>
      </c>
      <c r="V345">
        <f>VLOOKUP(B345,Product_Type!$B$2:$I$695,8,FALSE)</f>
        <v>5</v>
      </c>
      <c r="W345" s="15">
        <f t="shared" si="60"/>
        <v>180.68181818181816</v>
      </c>
      <c r="X345" s="11"/>
      <c r="Y345">
        <f t="shared" si="61"/>
        <v>0.22727272727272729</v>
      </c>
      <c r="Z345">
        <f t="shared" si="62"/>
        <v>0.22727272727272729</v>
      </c>
      <c r="AA345">
        <f t="shared" si="63"/>
        <v>0.22727272727272729</v>
      </c>
      <c r="AB345">
        <f t="shared" si="64"/>
        <v>0</v>
      </c>
      <c r="AC345" s="16">
        <f t="shared" si="65"/>
        <v>0</v>
      </c>
      <c r="AE345" s="15">
        <f t="shared" si="55"/>
        <v>180.68181818181816</v>
      </c>
    </row>
    <row r="346" spans="1:31">
      <c r="A346" t="s">
        <v>471</v>
      </c>
      <c r="B346" t="s">
        <v>472</v>
      </c>
      <c r="C346">
        <v>22</v>
      </c>
      <c r="D346" t="s">
        <v>752</v>
      </c>
      <c r="E346">
        <v>1</v>
      </c>
      <c r="F346">
        <v>35</v>
      </c>
      <c r="G346" t="s">
        <v>787</v>
      </c>
      <c r="H346">
        <v>1</v>
      </c>
      <c r="I346">
        <v>5</v>
      </c>
      <c r="J346" t="s">
        <v>1152</v>
      </c>
      <c r="K346">
        <v>1</v>
      </c>
      <c r="L346">
        <v>10</v>
      </c>
      <c r="M346">
        <v>135</v>
      </c>
      <c r="N346">
        <f>_xlfn.IFNA((VLOOKUP(B346,Product_Type!$B$2:$I$695,3,FALSE)+VLOOKUP(B346,Product_Type!$B$2:$I$695,4,FALSE))*C346,0)</f>
        <v>1958</v>
      </c>
      <c r="O346">
        <f>_xlfn.IFNA((VLOOKUP(D346,Product_Type!$B$2:$I$695,3,FALSE)+VLOOKUP(D346,Product_Type!$B$2:$I$695,4,FALSE))*E346,0)</f>
        <v>1000</v>
      </c>
      <c r="P346">
        <f>_xlfn.IFNA((VLOOKUP(G346,Product_Type!$B$2:$I$695,3,FALSE)+VLOOKUP(G346,Product_Type!$B$2:$I$695,4,FALSE))*H346,0)</f>
        <v>9</v>
      </c>
      <c r="Q346">
        <f>_xlfn.IFNA((VLOOKUP(J346,Product_Type!$B$2:$I$695,3,FALSE)+VLOOKUP(J346,Product_Type!$B$2:$I$695,4,FALSE))*K346,0)</f>
        <v>0</v>
      </c>
      <c r="R346">
        <f t="shared" si="56"/>
        <v>1009</v>
      </c>
      <c r="S346">
        <f t="shared" si="57"/>
        <v>949</v>
      </c>
      <c r="T346" s="3">
        <f t="shared" si="58"/>
        <v>0.48467824310520941</v>
      </c>
      <c r="U346" s="5">
        <f t="shared" si="59"/>
        <v>43.136363636363633</v>
      </c>
      <c r="V346">
        <f>VLOOKUP(B346,Product_Type!$B$2:$I$695,8,FALSE)</f>
        <v>3</v>
      </c>
      <c r="W346" s="15">
        <f t="shared" si="60"/>
        <v>129.40909090909091</v>
      </c>
      <c r="X346" s="11"/>
      <c r="Y346">
        <f t="shared" si="61"/>
        <v>0.13636363636363635</v>
      </c>
      <c r="Z346">
        <f t="shared" si="62"/>
        <v>0.13636363636363635</v>
      </c>
      <c r="AA346">
        <f t="shared" si="63"/>
        <v>0.13636363636363635</v>
      </c>
      <c r="AB346">
        <f t="shared" si="64"/>
        <v>0</v>
      </c>
      <c r="AC346" s="16">
        <f t="shared" si="65"/>
        <v>0</v>
      </c>
      <c r="AE346" s="15">
        <f t="shared" si="55"/>
        <v>129.40909090909091</v>
      </c>
    </row>
    <row r="347" spans="1:31">
      <c r="A347" t="s">
        <v>478</v>
      </c>
      <c r="B347" t="s">
        <v>491</v>
      </c>
      <c r="C347">
        <v>20</v>
      </c>
      <c r="D347" t="s">
        <v>872</v>
      </c>
      <c r="E347">
        <v>2</v>
      </c>
      <c r="F347">
        <v>15</v>
      </c>
      <c r="G347" t="s">
        <v>850</v>
      </c>
      <c r="H347">
        <v>2</v>
      </c>
      <c r="I347">
        <v>30</v>
      </c>
      <c r="J347" t="s">
        <v>747</v>
      </c>
      <c r="K347">
        <v>2</v>
      </c>
      <c r="L347">
        <v>25</v>
      </c>
      <c r="M347">
        <v>100</v>
      </c>
      <c r="N347">
        <f>_xlfn.IFNA((VLOOKUP(B347,Product_Type!$B$2:$I$695,3,FALSE)+VLOOKUP(B347,Product_Type!$B$2:$I$695,4,FALSE))*C347,0)</f>
        <v>400</v>
      </c>
      <c r="O347">
        <f>_xlfn.IFNA((VLOOKUP(D347,Product_Type!$B$2:$I$695,3,FALSE)+VLOOKUP(D347,Product_Type!$B$2:$I$695,4,FALSE))*E347,0)</f>
        <v>2.6</v>
      </c>
      <c r="P347">
        <f>_xlfn.IFNA((VLOOKUP(G347,Product_Type!$B$2:$I$695,3,FALSE)+VLOOKUP(G347,Product_Type!$B$2:$I$695,4,FALSE))*H347,0)</f>
        <v>2</v>
      </c>
      <c r="Q347">
        <f>_xlfn.IFNA((VLOOKUP(J347,Product_Type!$B$2:$I$695,3,FALSE)+VLOOKUP(J347,Product_Type!$B$2:$I$695,4,FALSE))*K347,0)</f>
        <v>7</v>
      </c>
      <c r="R347">
        <f t="shared" si="56"/>
        <v>11.6</v>
      </c>
      <c r="S347">
        <f t="shared" si="57"/>
        <v>388.4</v>
      </c>
      <c r="T347" s="3">
        <f t="shared" si="58"/>
        <v>0.97099999999999997</v>
      </c>
      <c r="U347" s="5">
        <f t="shared" si="59"/>
        <v>19.419999999999998</v>
      </c>
      <c r="V347">
        <f>VLOOKUP(B347,Product_Type!$B$2:$I$695,8,FALSE)</f>
        <v>1.69</v>
      </c>
      <c r="W347" s="15">
        <f t="shared" si="60"/>
        <v>32.819799999999994</v>
      </c>
      <c r="X347" s="11"/>
      <c r="Y347">
        <f t="shared" si="61"/>
        <v>0.16900000000000001</v>
      </c>
      <c r="Z347">
        <f t="shared" si="62"/>
        <v>0.16900000000000001</v>
      </c>
      <c r="AA347">
        <f t="shared" si="63"/>
        <v>0.16900000000000001</v>
      </c>
      <c r="AB347">
        <f t="shared" si="64"/>
        <v>0</v>
      </c>
      <c r="AC347" s="16">
        <f t="shared" si="65"/>
        <v>0</v>
      </c>
      <c r="AE347" s="15">
        <f t="shared" si="55"/>
        <v>32.819799999999994</v>
      </c>
    </row>
    <row r="348" spans="1:31">
      <c r="A348" t="s">
        <v>478</v>
      </c>
      <c r="B348" t="s">
        <v>493</v>
      </c>
      <c r="C348">
        <v>1</v>
      </c>
      <c r="D348" t="s">
        <v>872</v>
      </c>
      <c r="E348">
        <v>2</v>
      </c>
      <c r="F348">
        <v>20</v>
      </c>
      <c r="G348" t="s">
        <v>850</v>
      </c>
      <c r="H348">
        <v>2</v>
      </c>
      <c r="I348">
        <v>25</v>
      </c>
      <c r="K348">
        <v>0</v>
      </c>
      <c r="L348">
        <v>0</v>
      </c>
      <c r="M348">
        <v>100</v>
      </c>
      <c r="N348">
        <f>_xlfn.IFNA((VLOOKUP(B348,Product_Type!$B$2:$I$695,3,FALSE)+VLOOKUP(B348,Product_Type!$B$2:$I$695,4,FALSE))*C348,0)</f>
        <v>80</v>
      </c>
      <c r="O348">
        <f>_xlfn.IFNA((VLOOKUP(D348,Product_Type!$B$2:$I$695,3,FALSE)+VLOOKUP(D348,Product_Type!$B$2:$I$695,4,FALSE))*E348,0)</f>
        <v>2.6</v>
      </c>
      <c r="P348">
        <f>_xlfn.IFNA((VLOOKUP(G348,Product_Type!$B$2:$I$695,3,FALSE)+VLOOKUP(G348,Product_Type!$B$2:$I$695,4,FALSE))*H348,0)</f>
        <v>2</v>
      </c>
      <c r="Q348">
        <f>_xlfn.IFNA((VLOOKUP(J348,Product_Type!$B$2:$I$695,3,FALSE)+VLOOKUP(J348,Product_Type!$B$2:$I$695,4,FALSE))*K348,0)</f>
        <v>0</v>
      </c>
      <c r="R348">
        <f t="shared" si="56"/>
        <v>4.5999999999999996</v>
      </c>
      <c r="S348">
        <f t="shared" si="57"/>
        <v>75.400000000000006</v>
      </c>
      <c r="T348" s="3">
        <f t="shared" si="58"/>
        <v>0.94250000000000012</v>
      </c>
      <c r="U348" s="5">
        <f t="shared" si="59"/>
        <v>75.400000000000006</v>
      </c>
      <c r="V348">
        <f>VLOOKUP(B348,Product_Type!$B$2:$I$695,8,FALSE)</f>
        <v>3</v>
      </c>
      <c r="W348" s="15">
        <f t="shared" si="60"/>
        <v>226.20000000000002</v>
      </c>
      <c r="X348" s="11"/>
      <c r="Y348">
        <f t="shared" si="61"/>
        <v>6</v>
      </c>
      <c r="Z348">
        <f t="shared" si="62"/>
        <v>6</v>
      </c>
      <c r="AA348">
        <f t="shared" si="63"/>
        <v>0</v>
      </c>
      <c r="AB348">
        <f t="shared" si="64"/>
        <v>0</v>
      </c>
      <c r="AC348" s="16">
        <f t="shared" si="65"/>
        <v>0</v>
      </c>
      <c r="AE348" s="15">
        <f t="shared" si="55"/>
        <v>226.20000000000002</v>
      </c>
    </row>
    <row r="349" spans="1:31">
      <c r="A349" t="s">
        <v>478</v>
      </c>
      <c r="B349" t="s">
        <v>483</v>
      </c>
      <c r="C349">
        <v>4</v>
      </c>
      <c r="D349" t="s">
        <v>772</v>
      </c>
      <c r="E349">
        <v>2</v>
      </c>
      <c r="F349">
        <v>50</v>
      </c>
      <c r="G349" t="s">
        <v>850</v>
      </c>
      <c r="H349">
        <v>1</v>
      </c>
      <c r="I349">
        <v>10</v>
      </c>
      <c r="K349">
        <v>0</v>
      </c>
      <c r="L349">
        <v>0</v>
      </c>
      <c r="M349">
        <v>100</v>
      </c>
      <c r="N349">
        <f>_xlfn.IFNA((VLOOKUP(B349,Product_Type!$B$2:$I$695,3,FALSE)+VLOOKUP(B349,Product_Type!$B$2:$I$695,4,FALSE))*C349,0)</f>
        <v>144</v>
      </c>
      <c r="O349">
        <f>_xlfn.IFNA((VLOOKUP(D349,Product_Type!$B$2:$I$695,3,FALSE)+VLOOKUP(D349,Product_Type!$B$2:$I$695,4,FALSE))*E349,0)</f>
        <v>60</v>
      </c>
      <c r="P349">
        <f>_xlfn.IFNA((VLOOKUP(G349,Product_Type!$B$2:$I$695,3,FALSE)+VLOOKUP(G349,Product_Type!$B$2:$I$695,4,FALSE))*H349,0)</f>
        <v>1</v>
      </c>
      <c r="Q349">
        <f>_xlfn.IFNA((VLOOKUP(J349,Product_Type!$B$2:$I$695,3,FALSE)+VLOOKUP(J349,Product_Type!$B$2:$I$695,4,FALSE))*K349,0)</f>
        <v>0</v>
      </c>
      <c r="R349">
        <f t="shared" si="56"/>
        <v>61</v>
      </c>
      <c r="S349">
        <f t="shared" si="57"/>
        <v>83</v>
      </c>
      <c r="T349" s="3">
        <f t="shared" si="58"/>
        <v>0.57638888888888884</v>
      </c>
      <c r="U349" s="5">
        <f t="shared" si="59"/>
        <v>20.75</v>
      </c>
      <c r="V349">
        <f>VLOOKUP(B349,Product_Type!$B$2:$I$695,8,FALSE)</f>
        <v>0.19</v>
      </c>
      <c r="W349" s="15">
        <f t="shared" si="60"/>
        <v>3.9424999999999999</v>
      </c>
      <c r="X349" s="11"/>
      <c r="Y349">
        <f t="shared" si="61"/>
        <v>9.5000000000000001E-2</v>
      </c>
      <c r="Z349">
        <f t="shared" si="62"/>
        <v>4.7500000000000001E-2</v>
      </c>
      <c r="AA349">
        <f t="shared" si="63"/>
        <v>0</v>
      </c>
      <c r="AB349">
        <f t="shared" si="64"/>
        <v>0</v>
      </c>
      <c r="AC349" s="16">
        <f t="shared" si="65"/>
        <v>0</v>
      </c>
      <c r="AE349" s="15">
        <f t="shared" si="55"/>
        <v>3.9424999999999999</v>
      </c>
    </row>
    <row r="350" spans="1:31">
      <c r="A350" t="s">
        <v>478</v>
      </c>
      <c r="B350" t="s">
        <v>487</v>
      </c>
      <c r="C350">
        <v>2</v>
      </c>
      <c r="D350" t="s">
        <v>752</v>
      </c>
      <c r="E350">
        <v>1</v>
      </c>
      <c r="F350">
        <v>60</v>
      </c>
      <c r="H350">
        <v>0</v>
      </c>
      <c r="I350">
        <v>0</v>
      </c>
      <c r="K350">
        <v>0</v>
      </c>
      <c r="L350">
        <v>0</v>
      </c>
      <c r="M350">
        <v>100</v>
      </c>
      <c r="N350">
        <f>_xlfn.IFNA((VLOOKUP(B350,Product_Type!$B$2:$I$695,3,FALSE)+VLOOKUP(B350,Product_Type!$B$2:$I$695,4,FALSE))*C350,0)</f>
        <v>2410</v>
      </c>
      <c r="O350">
        <f>_xlfn.IFNA((VLOOKUP(D350,Product_Type!$B$2:$I$695,3,FALSE)+VLOOKUP(D350,Product_Type!$B$2:$I$695,4,FALSE))*E350,0)</f>
        <v>1000</v>
      </c>
      <c r="P350">
        <f>_xlfn.IFNA((VLOOKUP(G350,Product_Type!$B$2:$I$695,3,FALSE)+VLOOKUP(G350,Product_Type!$B$2:$I$695,4,FALSE))*H350,0)</f>
        <v>0</v>
      </c>
      <c r="Q350">
        <f>_xlfn.IFNA((VLOOKUP(J350,Product_Type!$B$2:$I$695,3,FALSE)+VLOOKUP(J350,Product_Type!$B$2:$I$695,4,FALSE))*K350,0)</f>
        <v>0</v>
      </c>
      <c r="R350">
        <f t="shared" si="56"/>
        <v>1000</v>
      </c>
      <c r="S350">
        <f t="shared" si="57"/>
        <v>1410</v>
      </c>
      <c r="T350" s="3">
        <f t="shared" si="58"/>
        <v>0.58506224066390045</v>
      </c>
      <c r="U350" s="5">
        <f t="shared" si="59"/>
        <v>705</v>
      </c>
      <c r="V350">
        <f>VLOOKUP(B350,Product_Type!$B$2:$I$695,8,FALSE)</f>
        <v>0.2</v>
      </c>
      <c r="W350" s="15">
        <f t="shared" si="60"/>
        <v>141</v>
      </c>
      <c r="X350" s="11"/>
      <c r="Y350">
        <f t="shared" si="61"/>
        <v>0.1</v>
      </c>
      <c r="Z350">
        <f t="shared" si="62"/>
        <v>0</v>
      </c>
      <c r="AA350">
        <f t="shared" si="63"/>
        <v>0</v>
      </c>
      <c r="AB350">
        <f t="shared" si="64"/>
        <v>0</v>
      </c>
      <c r="AC350" s="16">
        <f t="shared" si="65"/>
        <v>0</v>
      </c>
      <c r="AE350" s="15">
        <f t="shared" si="55"/>
        <v>141</v>
      </c>
    </row>
    <row r="351" spans="1:31">
      <c r="A351" t="s">
        <v>478</v>
      </c>
      <c r="B351" t="s">
        <v>489</v>
      </c>
      <c r="C351">
        <v>1</v>
      </c>
      <c r="D351" t="s">
        <v>772</v>
      </c>
      <c r="E351">
        <v>3</v>
      </c>
      <c r="F351">
        <v>60</v>
      </c>
      <c r="H351">
        <v>0</v>
      </c>
      <c r="I351">
        <v>0</v>
      </c>
      <c r="K351">
        <v>0</v>
      </c>
      <c r="L351">
        <v>0</v>
      </c>
      <c r="M351">
        <v>100</v>
      </c>
      <c r="N351">
        <f>_xlfn.IFNA((VLOOKUP(B351,Product_Type!$B$2:$I$695,3,FALSE)+VLOOKUP(B351,Product_Type!$B$2:$I$695,4,FALSE))*C351,0)</f>
        <v>205</v>
      </c>
      <c r="O351">
        <f>_xlfn.IFNA((VLOOKUP(D351,Product_Type!$B$2:$I$695,3,FALSE)+VLOOKUP(D351,Product_Type!$B$2:$I$695,4,FALSE))*E351,0)</f>
        <v>90</v>
      </c>
      <c r="P351">
        <f>_xlfn.IFNA((VLOOKUP(G351,Product_Type!$B$2:$I$695,3,FALSE)+VLOOKUP(G351,Product_Type!$B$2:$I$695,4,FALSE))*H351,0)</f>
        <v>0</v>
      </c>
      <c r="Q351">
        <f>_xlfn.IFNA((VLOOKUP(J351,Product_Type!$B$2:$I$695,3,FALSE)+VLOOKUP(J351,Product_Type!$B$2:$I$695,4,FALSE))*K351,0)</f>
        <v>0</v>
      </c>
      <c r="R351">
        <f t="shared" si="56"/>
        <v>90</v>
      </c>
      <c r="S351">
        <f t="shared" si="57"/>
        <v>115</v>
      </c>
      <c r="T351" s="3">
        <f t="shared" si="58"/>
        <v>0.56097560975609762</v>
      </c>
      <c r="U351" s="5">
        <f t="shared" si="59"/>
        <v>115</v>
      </c>
      <c r="V351">
        <f>VLOOKUP(B351,Product_Type!$B$2:$I$695,8,FALSE)</f>
        <v>0.22</v>
      </c>
      <c r="W351" s="15">
        <f t="shared" si="60"/>
        <v>25.3</v>
      </c>
      <c r="X351" s="11"/>
      <c r="Y351">
        <f t="shared" si="61"/>
        <v>0.66</v>
      </c>
      <c r="Z351">
        <f t="shared" si="62"/>
        <v>0</v>
      </c>
      <c r="AA351">
        <f t="shared" si="63"/>
        <v>0</v>
      </c>
      <c r="AB351">
        <f t="shared" si="64"/>
        <v>0</v>
      </c>
      <c r="AC351" s="16">
        <f t="shared" si="65"/>
        <v>0</v>
      </c>
      <c r="AE351" s="15">
        <f t="shared" si="55"/>
        <v>25.3</v>
      </c>
    </row>
    <row r="352" spans="1:31">
      <c r="A352" t="s">
        <v>478</v>
      </c>
      <c r="B352" t="s">
        <v>485</v>
      </c>
      <c r="C352">
        <v>6</v>
      </c>
      <c r="D352" t="s">
        <v>752</v>
      </c>
      <c r="E352">
        <v>1</v>
      </c>
      <c r="F352">
        <v>50</v>
      </c>
      <c r="H352">
        <v>0</v>
      </c>
      <c r="I352">
        <v>0</v>
      </c>
      <c r="K352">
        <v>0</v>
      </c>
      <c r="L352">
        <v>0</v>
      </c>
      <c r="M352">
        <v>100</v>
      </c>
      <c r="N352">
        <f>_xlfn.IFNA((VLOOKUP(B352,Product_Type!$B$2:$I$695,3,FALSE)+VLOOKUP(B352,Product_Type!$B$2:$I$695,4,FALSE))*C352,0)</f>
        <v>2130</v>
      </c>
      <c r="O352">
        <f>_xlfn.IFNA((VLOOKUP(D352,Product_Type!$B$2:$I$695,3,FALSE)+VLOOKUP(D352,Product_Type!$B$2:$I$695,4,FALSE))*E352,0)</f>
        <v>1000</v>
      </c>
      <c r="P352">
        <f>_xlfn.IFNA((VLOOKUP(G352,Product_Type!$B$2:$I$695,3,FALSE)+VLOOKUP(G352,Product_Type!$B$2:$I$695,4,FALSE))*H352,0)</f>
        <v>0</v>
      </c>
      <c r="Q352">
        <f>_xlfn.IFNA((VLOOKUP(J352,Product_Type!$B$2:$I$695,3,FALSE)+VLOOKUP(J352,Product_Type!$B$2:$I$695,4,FALSE))*K352,0)</f>
        <v>0</v>
      </c>
      <c r="R352">
        <f t="shared" si="56"/>
        <v>1000</v>
      </c>
      <c r="S352">
        <f t="shared" si="57"/>
        <v>1130</v>
      </c>
      <c r="T352" s="3">
        <f t="shared" si="58"/>
        <v>0.53051643192488263</v>
      </c>
      <c r="U352" s="5">
        <f t="shared" si="59"/>
        <v>188.33333333333334</v>
      </c>
      <c r="V352">
        <f>VLOOKUP(B352,Product_Type!$B$2:$I$695,8,FALSE)</f>
        <v>0.2</v>
      </c>
      <c r="W352" s="15">
        <f t="shared" si="60"/>
        <v>37.666666666666671</v>
      </c>
      <c r="X352" s="11"/>
      <c r="Y352">
        <f t="shared" si="61"/>
        <v>3.3333333333333333E-2</v>
      </c>
      <c r="Z352">
        <f t="shared" si="62"/>
        <v>0</v>
      </c>
      <c r="AA352">
        <f t="shared" si="63"/>
        <v>0</v>
      </c>
      <c r="AB352">
        <f t="shared" si="64"/>
        <v>0</v>
      </c>
      <c r="AC352" s="16">
        <f t="shared" si="65"/>
        <v>0</v>
      </c>
      <c r="AE352" s="15">
        <f t="shared" si="55"/>
        <v>37.666666666666671</v>
      </c>
    </row>
    <row r="353" spans="1:31">
      <c r="A353" t="s">
        <v>478</v>
      </c>
      <c r="B353" t="s">
        <v>479</v>
      </c>
      <c r="C353">
        <v>3</v>
      </c>
      <c r="D353" t="s">
        <v>749</v>
      </c>
      <c r="E353">
        <v>1</v>
      </c>
      <c r="F353">
        <v>70</v>
      </c>
      <c r="H353">
        <v>0</v>
      </c>
      <c r="I353">
        <v>0</v>
      </c>
      <c r="K353">
        <v>0</v>
      </c>
      <c r="L353">
        <v>0</v>
      </c>
      <c r="M353">
        <v>100</v>
      </c>
      <c r="N353">
        <f>_xlfn.IFNA((VLOOKUP(B353,Product_Type!$B$2:$I$695,3,FALSE)+VLOOKUP(B353,Product_Type!$B$2:$I$695,4,FALSE))*C353,0)</f>
        <v>4530</v>
      </c>
      <c r="O353">
        <f>_xlfn.IFNA((VLOOKUP(D353,Product_Type!$B$2:$I$695,3,FALSE)+VLOOKUP(D353,Product_Type!$B$2:$I$695,4,FALSE))*E353,0)</f>
        <v>1500</v>
      </c>
      <c r="P353">
        <f>_xlfn.IFNA((VLOOKUP(G353,Product_Type!$B$2:$I$695,3,FALSE)+VLOOKUP(G353,Product_Type!$B$2:$I$695,4,FALSE))*H353,0)</f>
        <v>0</v>
      </c>
      <c r="Q353">
        <f>_xlfn.IFNA((VLOOKUP(J353,Product_Type!$B$2:$I$695,3,FALSE)+VLOOKUP(J353,Product_Type!$B$2:$I$695,4,FALSE))*K353,0)</f>
        <v>0</v>
      </c>
      <c r="R353">
        <f t="shared" si="56"/>
        <v>1500</v>
      </c>
      <c r="S353">
        <f t="shared" si="57"/>
        <v>3030</v>
      </c>
      <c r="T353" s="3">
        <f t="shared" si="58"/>
        <v>0.66887417218543044</v>
      </c>
      <c r="U353" s="5">
        <f t="shared" si="59"/>
        <v>1010</v>
      </c>
      <c r="V353">
        <f>VLOOKUP(B353,Product_Type!$B$2:$I$695,8,FALSE)</f>
        <v>2.5000000000000001E-2</v>
      </c>
      <c r="W353" s="15">
        <f t="shared" si="60"/>
        <v>25.25</v>
      </c>
      <c r="X353" s="11"/>
      <c r="Y353">
        <f t="shared" si="61"/>
        <v>8.3333333333333332E-3</v>
      </c>
      <c r="Z353">
        <f t="shared" si="62"/>
        <v>0</v>
      </c>
      <c r="AA353">
        <f t="shared" si="63"/>
        <v>0</v>
      </c>
      <c r="AB353">
        <f t="shared" si="64"/>
        <v>0</v>
      </c>
      <c r="AC353" s="16">
        <f t="shared" si="65"/>
        <v>0</v>
      </c>
      <c r="AE353" s="15">
        <f t="shared" si="55"/>
        <v>25.25</v>
      </c>
    </row>
    <row r="354" spans="1:31">
      <c r="A354" t="s">
        <v>478</v>
      </c>
      <c r="B354" t="s">
        <v>481</v>
      </c>
      <c r="C354">
        <v>10</v>
      </c>
      <c r="D354" t="s">
        <v>752</v>
      </c>
      <c r="E354">
        <v>1</v>
      </c>
      <c r="F354">
        <v>55</v>
      </c>
      <c r="H354">
        <v>0</v>
      </c>
      <c r="I354">
        <v>0</v>
      </c>
      <c r="K354">
        <v>0</v>
      </c>
      <c r="L354">
        <v>0</v>
      </c>
      <c r="M354">
        <v>100</v>
      </c>
      <c r="N354">
        <f>_xlfn.IFNA((VLOOKUP(B354,Product_Type!$B$2:$I$695,3,FALSE)+VLOOKUP(B354,Product_Type!$B$2:$I$695,4,FALSE))*C354,0)</f>
        <v>10000</v>
      </c>
      <c r="O354">
        <f>_xlfn.IFNA((VLOOKUP(D354,Product_Type!$B$2:$I$695,3,FALSE)+VLOOKUP(D354,Product_Type!$B$2:$I$695,4,FALSE))*E354,0)</f>
        <v>1000</v>
      </c>
      <c r="P354">
        <f>_xlfn.IFNA((VLOOKUP(G354,Product_Type!$B$2:$I$695,3,FALSE)+VLOOKUP(G354,Product_Type!$B$2:$I$695,4,FALSE))*H354,0)</f>
        <v>0</v>
      </c>
      <c r="Q354">
        <f>_xlfn.IFNA((VLOOKUP(J354,Product_Type!$B$2:$I$695,3,FALSE)+VLOOKUP(J354,Product_Type!$B$2:$I$695,4,FALSE))*K354,0)</f>
        <v>0</v>
      </c>
      <c r="R354">
        <f t="shared" si="56"/>
        <v>1000</v>
      </c>
      <c r="S354">
        <f t="shared" si="57"/>
        <v>9000</v>
      </c>
      <c r="T354" s="3">
        <f t="shared" si="58"/>
        <v>0.9</v>
      </c>
      <c r="U354" s="5">
        <f t="shared" si="59"/>
        <v>900</v>
      </c>
      <c r="V354">
        <f>VLOOKUP(B354,Product_Type!$B$2:$I$695,8,FALSE)</f>
        <v>0.05</v>
      </c>
      <c r="W354" s="15">
        <f t="shared" si="60"/>
        <v>45</v>
      </c>
      <c r="X354" s="11"/>
      <c r="Y354">
        <f t="shared" si="61"/>
        <v>5.000000000000001E-3</v>
      </c>
      <c r="Z354">
        <f t="shared" si="62"/>
        <v>0</v>
      </c>
      <c r="AA354">
        <f t="shared" si="63"/>
        <v>0</v>
      </c>
      <c r="AB354">
        <f t="shared" si="64"/>
        <v>0</v>
      </c>
      <c r="AC354" s="16">
        <f t="shared" si="65"/>
        <v>0</v>
      </c>
      <c r="AE354" s="15">
        <f t="shared" si="55"/>
        <v>45</v>
      </c>
    </row>
    <row r="355" spans="1:31">
      <c r="A355" t="s">
        <v>495</v>
      </c>
      <c r="B355" t="s">
        <v>512</v>
      </c>
      <c r="C355">
        <v>30</v>
      </c>
      <c r="D355" t="s">
        <v>281</v>
      </c>
      <c r="E355">
        <v>3</v>
      </c>
      <c r="F355">
        <v>25</v>
      </c>
      <c r="G355" t="s">
        <v>820</v>
      </c>
      <c r="H355">
        <v>1</v>
      </c>
      <c r="I355">
        <v>10</v>
      </c>
      <c r="J355" t="s">
        <v>301</v>
      </c>
      <c r="K355">
        <v>4</v>
      </c>
      <c r="L355">
        <v>25</v>
      </c>
      <c r="M355">
        <v>100</v>
      </c>
      <c r="N355">
        <f>_xlfn.IFNA((VLOOKUP(B355,Product_Type!$B$2:$I$695,3,FALSE)+VLOOKUP(B355,Product_Type!$B$2:$I$695,4,FALSE))*C355,0)</f>
        <v>108</v>
      </c>
      <c r="O355">
        <f>_xlfn.IFNA((VLOOKUP(D355,Product_Type!$B$2:$I$695,3,FALSE)+VLOOKUP(D355,Product_Type!$B$2:$I$695,4,FALSE))*E355,0)</f>
        <v>18</v>
      </c>
      <c r="P355">
        <f>_xlfn.IFNA((VLOOKUP(G355,Product_Type!$B$2:$I$695,3,FALSE)+VLOOKUP(G355,Product_Type!$B$2:$I$695,4,FALSE))*H355,0)</f>
        <v>1.2</v>
      </c>
      <c r="Q355">
        <f>_xlfn.IFNA((VLOOKUP(J355,Product_Type!$B$2:$I$695,3,FALSE)+VLOOKUP(J355,Product_Type!$B$2:$I$695,4,FALSE))*K355,0)</f>
        <v>8</v>
      </c>
      <c r="R355">
        <f t="shared" si="56"/>
        <v>27.2</v>
      </c>
      <c r="S355">
        <f t="shared" si="57"/>
        <v>80.8</v>
      </c>
      <c r="T355" s="3">
        <f t="shared" si="58"/>
        <v>0.74814814814814812</v>
      </c>
      <c r="U355" s="5">
        <f t="shared" si="59"/>
        <v>2.6933333333333334</v>
      </c>
      <c r="V355">
        <f>VLOOKUP(B355,Product_Type!$B$2:$I$695,8,FALSE)</f>
        <v>9</v>
      </c>
      <c r="W355" s="15">
        <f t="shared" si="60"/>
        <v>24.240000000000002</v>
      </c>
      <c r="X355" s="11"/>
      <c r="Y355">
        <f t="shared" si="61"/>
        <v>0.9</v>
      </c>
      <c r="Z355">
        <f t="shared" si="62"/>
        <v>0.3</v>
      </c>
      <c r="AA355">
        <f t="shared" si="63"/>
        <v>1.2</v>
      </c>
      <c r="AB355">
        <f t="shared" si="64"/>
        <v>0</v>
      </c>
      <c r="AC355" s="16">
        <f t="shared" si="65"/>
        <v>0</v>
      </c>
      <c r="AE355" s="15">
        <f t="shared" si="55"/>
        <v>24.240000000000002</v>
      </c>
    </row>
    <row r="356" spans="1:31">
      <c r="A356" t="s">
        <v>495</v>
      </c>
      <c r="B356" t="s">
        <v>508</v>
      </c>
      <c r="C356">
        <v>25</v>
      </c>
      <c r="D356" t="s">
        <v>307</v>
      </c>
      <c r="E356">
        <v>10</v>
      </c>
      <c r="F356">
        <v>40</v>
      </c>
      <c r="G356" t="s">
        <v>827</v>
      </c>
      <c r="H356">
        <v>1</v>
      </c>
      <c r="I356">
        <v>5</v>
      </c>
      <c r="J356" t="s">
        <v>820</v>
      </c>
      <c r="K356">
        <v>2</v>
      </c>
      <c r="L356">
        <v>5</v>
      </c>
      <c r="M356">
        <v>100</v>
      </c>
      <c r="N356">
        <f>_xlfn.IFNA((VLOOKUP(B356,Product_Type!$B$2:$I$695,3,FALSE)+VLOOKUP(B356,Product_Type!$B$2:$I$695,4,FALSE))*C356,0)</f>
        <v>55.000000000000007</v>
      </c>
      <c r="O356">
        <f>_xlfn.IFNA((VLOOKUP(D356,Product_Type!$B$2:$I$695,3,FALSE)+VLOOKUP(D356,Product_Type!$B$2:$I$695,4,FALSE))*E356,0)</f>
        <v>22</v>
      </c>
      <c r="P356">
        <f>_xlfn.IFNA((VLOOKUP(G356,Product_Type!$B$2:$I$695,3,FALSE)+VLOOKUP(G356,Product_Type!$B$2:$I$695,4,FALSE))*H356,0)</f>
        <v>3.2</v>
      </c>
      <c r="Q356">
        <f>_xlfn.IFNA((VLOOKUP(J356,Product_Type!$B$2:$I$695,3,FALSE)+VLOOKUP(J356,Product_Type!$B$2:$I$695,4,FALSE))*K356,0)</f>
        <v>2.4</v>
      </c>
      <c r="R356">
        <f t="shared" si="56"/>
        <v>27.599999999999998</v>
      </c>
      <c r="S356">
        <f t="shared" si="57"/>
        <v>27.400000000000009</v>
      </c>
      <c r="T356" s="3">
        <f t="shared" si="58"/>
        <v>0.49818181818181828</v>
      </c>
      <c r="U356" s="5">
        <f t="shared" si="59"/>
        <v>1.0960000000000003</v>
      </c>
      <c r="V356">
        <f>VLOOKUP(B356,Product_Type!$B$2:$I$695,8,FALSE)</f>
        <v>6.5</v>
      </c>
      <c r="W356" s="15">
        <f t="shared" si="60"/>
        <v>7.1240000000000023</v>
      </c>
      <c r="X356" s="11"/>
      <c r="Y356">
        <f t="shared" si="61"/>
        <v>2.6</v>
      </c>
      <c r="Z356">
        <f t="shared" si="62"/>
        <v>0.26</v>
      </c>
      <c r="AA356">
        <f t="shared" si="63"/>
        <v>0.52</v>
      </c>
      <c r="AB356">
        <f t="shared" si="64"/>
        <v>0</v>
      </c>
      <c r="AC356" s="16">
        <f t="shared" si="65"/>
        <v>0</v>
      </c>
      <c r="AE356" s="15">
        <f t="shared" si="55"/>
        <v>7.1240000000000023</v>
      </c>
    </row>
    <row r="357" spans="1:31">
      <c r="A357" t="s">
        <v>495</v>
      </c>
      <c r="B357" t="s">
        <v>516</v>
      </c>
      <c r="C357">
        <v>30</v>
      </c>
      <c r="D357" t="s">
        <v>327</v>
      </c>
      <c r="E357">
        <v>7</v>
      </c>
      <c r="F357">
        <v>35</v>
      </c>
      <c r="G357" t="s">
        <v>820</v>
      </c>
      <c r="H357">
        <v>1</v>
      </c>
      <c r="I357">
        <v>10</v>
      </c>
      <c r="J357" t="s">
        <v>827</v>
      </c>
      <c r="K357">
        <v>1</v>
      </c>
      <c r="L357">
        <v>5</v>
      </c>
      <c r="M357">
        <v>100</v>
      </c>
      <c r="N357">
        <f>_xlfn.IFNA((VLOOKUP(B357,Product_Type!$B$2:$I$695,3,FALSE)+VLOOKUP(B357,Product_Type!$B$2:$I$695,4,FALSE))*C357,0)</f>
        <v>45</v>
      </c>
      <c r="O357">
        <f>_xlfn.IFNA((VLOOKUP(D357,Product_Type!$B$2:$I$695,3,FALSE)+VLOOKUP(D357,Product_Type!$B$2:$I$695,4,FALSE))*E357,0)</f>
        <v>10.5</v>
      </c>
      <c r="P357">
        <f>_xlfn.IFNA((VLOOKUP(G357,Product_Type!$B$2:$I$695,3,FALSE)+VLOOKUP(G357,Product_Type!$B$2:$I$695,4,FALSE))*H357,0)</f>
        <v>1.2</v>
      </c>
      <c r="Q357">
        <f>_xlfn.IFNA((VLOOKUP(J357,Product_Type!$B$2:$I$695,3,FALSE)+VLOOKUP(J357,Product_Type!$B$2:$I$695,4,FALSE))*K357,0)</f>
        <v>3.2</v>
      </c>
      <c r="R357">
        <f t="shared" si="56"/>
        <v>14.899999999999999</v>
      </c>
      <c r="S357">
        <f t="shared" si="57"/>
        <v>30.1</v>
      </c>
      <c r="T357" s="3">
        <f t="shared" si="58"/>
        <v>0.66888888888888887</v>
      </c>
      <c r="U357" s="5">
        <f t="shared" si="59"/>
        <v>1.0033333333333334</v>
      </c>
      <c r="V357">
        <f>VLOOKUP(B357,Product_Type!$B$2:$I$695,8,FALSE)</f>
        <v>21</v>
      </c>
      <c r="W357" s="15">
        <f t="shared" si="60"/>
        <v>21.07</v>
      </c>
      <c r="X357" s="11"/>
      <c r="Y357">
        <f t="shared" si="61"/>
        <v>4.9000000000000004</v>
      </c>
      <c r="Z357">
        <f t="shared" si="62"/>
        <v>0.7</v>
      </c>
      <c r="AA357">
        <f t="shared" si="63"/>
        <v>0.7</v>
      </c>
      <c r="AB357">
        <f t="shared" si="64"/>
        <v>3.1428571428571424E-2</v>
      </c>
      <c r="AC357" s="16">
        <f t="shared" si="65"/>
        <v>3.153333333333333E-2</v>
      </c>
      <c r="AE357" s="15">
        <f t="shared" si="55"/>
        <v>21.101533333333332</v>
      </c>
    </row>
    <row r="358" spans="1:31">
      <c r="A358" t="s">
        <v>495</v>
      </c>
      <c r="B358" t="s">
        <v>496</v>
      </c>
      <c r="C358">
        <v>20</v>
      </c>
      <c r="D358" t="s">
        <v>313</v>
      </c>
      <c r="E358">
        <v>4</v>
      </c>
      <c r="F358">
        <v>55</v>
      </c>
      <c r="G358" t="s">
        <v>739</v>
      </c>
      <c r="H358">
        <v>1</v>
      </c>
      <c r="I358">
        <v>5</v>
      </c>
      <c r="K358">
        <v>0</v>
      </c>
      <c r="L358">
        <v>0</v>
      </c>
      <c r="M358">
        <v>100</v>
      </c>
      <c r="N358">
        <f>_xlfn.IFNA((VLOOKUP(B358,Product_Type!$B$2:$I$695,3,FALSE)+VLOOKUP(B358,Product_Type!$B$2:$I$695,4,FALSE))*C358,0)</f>
        <v>42</v>
      </c>
      <c r="O358">
        <f>_xlfn.IFNA((VLOOKUP(D358,Product_Type!$B$2:$I$695,3,FALSE)+VLOOKUP(D358,Product_Type!$B$2:$I$695,4,FALSE))*E358,0)</f>
        <v>1.2</v>
      </c>
      <c r="P358">
        <f>_xlfn.IFNA((VLOOKUP(G358,Product_Type!$B$2:$I$695,3,FALSE)+VLOOKUP(G358,Product_Type!$B$2:$I$695,4,FALSE))*H358,0)</f>
        <v>1.2</v>
      </c>
      <c r="Q358">
        <f>_xlfn.IFNA((VLOOKUP(J358,Product_Type!$B$2:$I$695,3,FALSE)+VLOOKUP(J358,Product_Type!$B$2:$I$695,4,FALSE))*K358,0)</f>
        <v>0</v>
      </c>
      <c r="R358">
        <f t="shared" si="56"/>
        <v>2.4</v>
      </c>
      <c r="S358">
        <f t="shared" si="57"/>
        <v>39.6</v>
      </c>
      <c r="T358" s="3">
        <f t="shared" si="58"/>
        <v>0.94285714285714284</v>
      </c>
      <c r="U358" s="5">
        <f t="shared" si="59"/>
        <v>1.98</v>
      </c>
      <c r="V358">
        <f>VLOOKUP(B358,Product_Type!$B$2:$I$695,8,FALSE)</f>
        <v>1</v>
      </c>
      <c r="W358" s="15">
        <f t="shared" si="60"/>
        <v>1.98</v>
      </c>
      <c r="X358" s="11"/>
      <c r="Y358">
        <f t="shared" si="61"/>
        <v>0.2</v>
      </c>
      <c r="Z358">
        <f t="shared" si="62"/>
        <v>0.05</v>
      </c>
      <c r="AA358">
        <f t="shared" si="63"/>
        <v>0</v>
      </c>
      <c r="AB358">
        <f t="shared" si="64"/>
        <v>0</v>
      </c>
      <c r="AC358" s="16">
        <f t="shared" si="65"/>
        <v>0</v>
      </c>
      <c r="AE358" s="15">
        <f t="shared" si="55"/>
        <v>1.98</v>
      </c>
    </row>
    <row r="359" spans="1:31">
      <c r="A359" t="s">
        <v>495</v>
      </c>
      <c r="B359" t="s">
        <v>500</v>
      </c>
      <c r="C359">
        <v>25</v>
      </c>
      <c r="D359" t="s">
        <v>281</v>
      </c>
      <c r="E359">
        <v>4</v>
      </c>
      <c r="F359">
        <v>55</v>
      </c>
      <c r="G359" t="s">
        <v>739</v>
      </c>
      <c r="H359">
        <v>1</v>
      </c>
      <c r="I359">
        <v>5</v>
      </c>
      <c r="J359" t="s">
        <v>827</v>
      </c>
      <c r="K359">
        <v>1</v>
      </c>
      <c r="L359">
        <v>5</v>
      </c>
      <c r="M359">
        <v>100</v>
      </c>
      <c r="N359">
        <f>_xlfn.IFNA((VLOOKUP(B359,Product_Type!$B$2:$I$695,3,FALSE)+VLOOKUP(B359,Product_Type!$B$2:$I$695,4,FALSE))*C359,0)</f>
        <v>102.49999999999999</v>
      </c>
      <c r="O359">
        <f>_xlfn.IFNA((VLOOKUP(D359,Product_Type!$B$2:$I$695,3,FALSE)+VLOOKUP(D359,Product_Type!$B$2:$I$695,4,FALSE))*E359,0)</f>
        <v>24</v>
      </c>
      <c r="P359">
        <f>_xlfn.IFNA((VLOOKUP(G359,Product_Type!$B$2:$I$695,3,FALSE)+VLOOKUP(G359,Product_Type!$B$2:$I$695,4,FALSE))*H359,0)</f>
        <v>1.2</v>
      </c>
      <c r="Q359">
        <f>_xlfn.IFNA((VLOOKUP(J359,Product_Type!$B$2:$I$695,3,FALSE)+VLOOKUP(J359,Product_Type!$B$2:$I$695,4,FALSE))*K359,0)</f>
        <v>3.2</v>
      </c>
      <c r="R359">
        <f t="shared" si="56"/>
        <v>28.4</v>
      </c>
      <c r="S359">
        <f t="shared" si="57"/>
        <v>74.099999999999994</v>
      </c>
      <c r="T359" s="3">
        <f t="shared" si="58"/>
        <v>0.72292682926829277</v>
      </c>
      <c r="U359" s="5">
        <f t="shared" si="59"/>
        <v>2.964</v>
      </c>
      <c r="V359">
        <f>VLOOKUP(B359,Product_Type!$B$2:$I$695,8,FALSE)</f>
        <v>2</v>
      </c>
      <c r="W359" s="15">
        <f t="shared" si="60"/>
        <v>5.9279999999999999</v>
      </c>
      <c r="X359" s="11"/>
      <c r="Y359">
        <f t="shared" si="61"/>
        <v>0.32</v>
      </c>
      <c r="Z359">
        <f t="shared" si="62"/>
        <v>0.08</v>
      </c>
      <c r="AA359">
        <f t="shared" si="63"/>
        <v>0.08</v>
      </c>
      <c r="AB359">
        <f t="shared" si="64"/>
        <v>0</v>
      </c>
      <c r="AC359" s="16">
        <f t="shared" si="65"/>
        <v>0</v>
      </c>
      <c r="AE359" s="15">
        <f t="shared" si="55"/>
        <v>5.9279999999999999</v>
      </c>
    </row>
    <row r="360" spans="1:31">
      <c r="A360" t="s">
        <v>495</v>
      </c>
      <c r="B360" t="s">
        <v>514</v>
      </c>
      <c r="C360">
        <v>20</v>
      </c>
      <c r="D360" t="s">
        <v>317</v>
      </c>
      <c r="E360">
        <v>6</v>
      </c>
      <c r="F360">
        <v>45</v>
      </c>
      <c r="G360" t="s">
        <v>827</v>
      </c>
      <c r="H360">
        <v>2</v>
      </c>
      <c r="I360">
        <v>20</v>
      </c>
      <c r="J360" t="s">
        <v>862</v>
      </c>
      <c r="K360">
        <v>1</v>
      </c>
      <c r="L360">
        <v>15</v>
      </c>
      <c r="M360">
        <v>100</v>
      </c>
      <c r="N360">
        <f>_xlfn.IFNA((VLOOKUP(B360,Product_Type!$B$2:$I$695,3,FALSE)+VLOOKUP(B360,Product_Type!$B$2:$I$695,4,FALSE))*C360,0)</f>
        <v>40</v>
      </c>
      <c r="O360">
        <f>_xlfn.IFNA((VLOOKUP(D360,Product_Type!$B$2:$I$695,3,FALSE)+VLOOKUP(D360,Product_Type!$B$2:$I$695,4,FALSE))*E360,0)</f>
        <v>9.6000000000000014</v>
      </c>
      <c r="P360">
        <f>_xlfn.IFNA((VLOOKUP(G360,Product_Type!$B$2:$I$695,3,FALSE)+VLOOKUP(G360,Product_Type!$B$2:$I$695,4,FALSE))*H360,0)</f>
        <v>6.4</v>
      </c>
      <c r="Q360">
        <f>_xlfn.IFNA((VLOOKUP(J360,Product_Type!$B$2:$I$695,3,FALSE)+VLOOKUP(J360,Product_Type!$B$2:$I$695,4,FALSE))*K360,0)</f>
        <v>0.3</v>
      </c>
      <c r="R360">
        <f t="shared" si="56"/>
        <v>16.3</v>
      </c>
      <c r="S360">
        <f t="shared" si="57"/>
        <v>23.7</v>
      </c>
      <c r="T360" s="3">
        <f t="shared" si="58"/>
        <v>0.59250000000000003</v>
      </c>
      <c r="U360" s="5">
        <f t="shared" si="59"/>
        <v>1.1850000000000001</v>
      </c>
      <c r="V360">
        <f>VLOOKUP(B360,Product_Type!$B$2:$I$695,8,FALSE)</f>
        <v>9.1999999999999993</v>
      </c>
      <c r="W360" s="15">
        <f t="shared" si="60"/>
        <v>10.901999999999999</v>
      </c>
      <c r="X360" s="11"/>
      <c r="Y360">
        <f t="shared" si="61"/>
        <v>2.76</v>
      </c>
      <c r="Z360">
        <f t="shared" si="62"/>
        <v>0.91999999999999993</v>
      </c>
      <c r="AA360">
        <f t="shared" si="63"/>
        <v>0.45999999999999996</v>
      </c>
      <c r="AB360">
        <f t="shared" si="64"/>
        <v>0</v>
      </c>
      <c r="AC360" s="16">
        <f t="shared" si="65"/>
        <v>0</v>
      </c>
      <c r="AE360" s="15">
        <f t="shared" si="55"/>
        <v>10.901999999999999</v>
      </c>
    </row>
    <row r="361" spans="1:31">
      <c r="A361" t="s">
        <v>495</v>
      </c>
      <c r="B361" t="s">
        <v>498</v>
      </c>
      <c r="C361">
        <v>22</v>
      </c>
      <c r="D361" t="s">
        <v>1110</v>
      </c>
      <c r="E361">
        <v>4</v>
      </c>
      <c r="F361">
        <v>40</v>
      </c>
      <c r="G361" t="s">
        <v>852</v>
      </c>
      <c r="H361">
        <v>2</v>
      </c>
      <c r="I361">
        <v>5</v>
      </c>
      <c r="J361" t="s">
        <v>778</v>
      </c>
      <c r="K361">
        <v>1</v>
      </c>
      <c r="L361">
        <v>5</v>
      </c>
      <c r="M361">
        <v>100</v>
      </c>
      <c r="N361">
        <f>_xlfn.IFNA((VLOOKUP(B361,Product_Type!$B$2:$I$695,3,FALSE)+VLOOKUP(B361,Product_Type!$B$2:$I$695,4,FALSE))*C361,0)</f>
        <v>74.8</v>
      </c>
      <c r="O361">
        <f>_xlfn.IFNA((VLOOKUP(D361,Product_Type!$B$2:$I$695,3,FALSE)+VLOOKUP(D361,Product_Type!$B$2:$I$695,4,FALSE))*E361,0)</f>
        <v>16</v>
      </c>
      <c r="P361">
        <f>_xlfn.IFNA((VLOOKUP(G361,Product_Type!$B$2:$I$695,3,FALSE)+VLOOKUP(G361,Product_Type!$B$2:$I$695,4,FALSE))*H361,0)</f>
        <v>0.6</v>
      </c>
      <c r="Q361">
        <f>_xlfn.IFNA((VLOOKUP(J361,Product_Type!$B$2:$I$695,3,FALSE)+VLOOKUP(J361,Product_Type!$B$2:$I$695,4,FALSE))*K361,0)</f>
        <v>1</v>
      </c>
      <c r="R361">
        <f t="shared" si="56"/>
        <v>17.600000000000001</v>
      </c>
      <c r="S361">
        <f t="shared" si="57"/>
        <v>57.199999999999996</v>
      </c>
      <c r="T361" s="3">
        <f t="shared" si="58"/>
        <v>0.76470588235294112</v>
      </c>
      <c r="U361" s="5">
        <f t="shared" si="59"/>
        <v>2.5999999999999996</v>
      </c>
      <c r="V361">
        <f>VLOOKUP(B361,Product_Type!$B$2:$I$695,8,FALSE)</f>
        <v>1.35</v>
      </c>
      <c r="W361" s="15">
        <f t="shared" si="60"/>
        <v>3.51</v>
      </c>
      <c r="X361" s="11"/>
      <c r="Y361">
        <f t="shared" si="61"/>
        <v>0.24545454545454548</v>
      </c>
      <c r="Z361">
        <f t="shared" si="62"/>
        <v>0.12272727272727274</v>
      </c>
      <c r="AA361">
        <f t="shared" si="63"/>
        <v>6.136363636363637E-2</v>
      </c>
      <c r="AB361">
        <f t="shared" si="64"/>
        <v>0</v>
      </c>
      <c r="AC361" s="16">
        <f t="shared" si="65"/>
        <v>0</v>
      </c>
      <c r="AE361" s="15">
        <f t="shared" si="55"/>
        <v>3.51</v>
      </c>
    </row>
    <row r="362" spans="1:31">
      <c r="A362" t="s">
        <v>495</v>
      </c>
      <c r="B362" t="s">
        <v>510</v>
      </c>
      <c r="C362">
        <v>20</v>
      </c>
      <c r="D362" t="s">
        <v>279</v>
      </c>
      <c r="E362">
        <v>4</v>
      </c>
      <c r="F362">
        <v>35</v>
      </c>
      <c r="G362" t="s">
        <v>827</v>
      </c>
      <c r="H362">
        <v>1</v>
      </c>
      <c r="I362">
        <v>10</v>
      </c>
      <c r="J362" t="s">
        <v>852</v>
      </c>
      <c r="K362">
        <v>2</v>
      </c>
      <c r="L362">
        <v>5</v>
      </c>
      <c r="M362">
        <v>100</v>
      </c>
      <c r="N362">
        <f>_xlfn.IFNA((VLOOKUP(B362,Product_Type!$B$2:$I$695,3,FALSE)+VLOOKUP(B362,Product_Type!$B$2:$I$695,4,FALSE))*C362,0)</f>
        <v>40</v>
      </c>
      <c r="O362">
        <f>_xlfn.IFNA((VLOOKUP(D362,Product_Type!$B$2:$I$695,3,FALSE)+VLOOKUP(D362,Product_Type!$B$2:$I$695,4,FALSE))*E362,0)</f>
        <v>7.2</v>
      </c>
      <c r="P362">
        <f>_xlfn.IFNA((VLOOKUP(G362,Product_Type!$B$2:$I$695,3,FALSE)+VLOOKUP(G362,Product_Type!$B$2:$I$695,4,FALSE))*H362,0)</f>
        <v>3.2</v>
      </c>
      <c r="Q362">
        <f>_xlfn.IFNA((VLOOKUP(J362,Product_Type!$B$2:$I$695,3,FALSE)+VLOOKUP(J362,Product_Type!$B$2:$I$695,4,FALSE))*K362,0)</f>
        <v>0.6</v>
      </c>
      <c r="R362">
        <f t="shared" si="56"/>
        <v>11</v>
      </c>
      <c r="S362">
        <f t="shared" si="57"/>
        <v>29</v>
      </c>
      <c r="T362" s="3">
        <f t="shared" si="58"/>
        <v>0.72499999999999998</v>
      </c>
      <c r="U362" s="5">
        <f t="shared" si="59"/>
        <v>1.45</v>
      </c>
      <c r="V362">
        <f>VLOOKUP(B362,Product_Type!$B$2:$I$695,8,FALSE)</f>
        <v>15</v>
      </c>
      <c r="W362" s="15">
        <f t="shared" si="60"/>
        <v>21.75</v>
      </c>
      <c r="X362" s="11"/>
      <c r="Y362">
        <f t="shared" si="61"/>
        <v>3</v>
      </c>
      <c r="Z362">
        <f t="shared" si="62"/>
        <v>0.75</v>
      </c>
      <c r="AA362">
        <f t="shared" si="63"/>
        <v>1.5</v>
      </c>
      <c r="AB362">
        <f t="shared" si="64"/>
        <v>0</v>
      </c>
      <c r="AC362" s="16">
        <f t="shared" si="65"/>
        <v>0</v>
      </c>
      <c r="AE362" s="15">
        <f t="shared" si="55"/>
        <v>21.75</v>
      </c>
    </row>
    <row r="363" spans="1:31">
      <c r="A363" t="s">
        <v>495</v>
      </c>
      <c r="B363" t="s">
        <v>502</v>
      </c>
      <c r="C363">
        <v>10</v>
      </c>
      <c r="D363" t="s">
        <v>595</v>
      </c>
      <c r="E363">
        <v>2</v>
      </c>
      <c r="F363">
        <v>25</v>
      </c>
      <c r="G363" t="s">
        <v>273</v>
      </c>
      <c r="H363">
        <v>3</v>
      </c>
      <c r="I363">
        <v>35</v>
      </c>
      <c r="J363" t="s">
        <v>820</v>
      </c>
      <c r="K363">
        <v>1</v>
      </c>
      <c r="L363">
        <v>5</v>
      </c>
      <c r="M363">
        <v>100</v>
      </c>
      <c r="N363">
        <f>_xlfn.IFNA((VLOOKUP(B363,Product_Type!$B$2:$I$695,3,FALSE)+VLOOKUP(B363,Product_Type!$B$2:$I$695,4,FALSE))*C363,0)</f>
        <v>40</v>
      </c>
      <c r="O363">
        <f>_xlfn.IFNA((VLOOKUP(D363,Product_Type!$B$2:$I$695,3,FALSE)+VLOOKUP(D363,Product_Type!$B$2:$I$695,4,FALSE))*E363,0)</f>
        <v>2</v>
      </c>
      <c r="P363">
        <f>_xlfn.IFNA((VLOOKUP(G363,Product_Type!$B$2:$I$695,3,FALSE)+VLOOKUP(G363,Product_Type!$B$2:$I$695,4,FALSE))*H363,0)</f>
        <v>12.600000000000001</v>
      </c>
      <c r="Q363">
        <f>_xlfn.IFNA((VLOOKUP(J363,Product_Type!$B$2:$I$695,3,FALSE)+VLOOKUP(J363,Product_Type!$B$2:$I$695,4,FALSE))*K363,0)</f>
        <v>1.2</v>
      </c>
      <c r="R363">
        <f t="shared" si="56"/>
        <v>15.8</v>
      </c>
      <c r="S363">
        <f t="shared" si="57"/>
        <v>24.2</v>
      </c>
      <c r="T363" s="3">
        <f t="shared" si="58"/>
        <v>0.60499999999999998</v>
      </c>
      <c r="U363" s="5">
        <f t="shared" si="59"/>
        <v>2.42</v>
      </c>
      <c r="V363">
        <f>VLOOKUP(B363,Product_Type!$B$2:$I$695,8,FALSE)</f>
        <v>2.1</v>
      </c>
      <c r="W363" s="15">
        <f t="shared" si="60"/>
        <v>5.0819999999999999</v>
      </c>
      <c r="X363" s="11"/>
      <c r="Y363">
        <f t="shared" si="61"/>
        <v>0.42000000000000004</v>
      </c>
      <c r="Z363">
        <f t="shared" si="62"/>
        <v>0.63</v>
      </c>
      <c r="AA363">
        <f t="shared" si="63"/>
        <v>0.21000000000000002</v>
      </c>
      <c r="AB363">
        <f t="shared" si="64"/>
        <v>0</v>
      </c>
      <c r="AC363" s="16">
        <f t="shared" si="65"/>
        <v>0</v>
      </c>
      <c r="AE363" s="15">
        <f t="shared" si="55"/>
        <v>5.0819999999999999</v>
      </c>
    </row>
    <row r="364" spans="1:31">
      <c r="A364" t="s">
        <v>495</v>
      </c>
      <c r="B364" t="s">
        <v>506</v>
      </c>
      <c r="C364">
        <v>20</v>
      </c>
      <c r="D364" t="s">
        <v>323</v>
      </c>
      <c r="E364">
        <v>5</v>
      </c>
      <c r="F364">
        <v>40</v>
      </c>
      <c r="G364" t="s">
        <v>827</v>
      </c>
      <c r="H364">
        <v>1</v>
      </c>
      <c r="I364">
        <v>10</v>
      </c>
      <c r="J364" t="s">
        <v>820</v>
      </c>
      <c r="K364">
        <v>2</v>
      </c>
      <c r="L364">
        <v>5</v>
      </c>
      <c r="M364">
        <v>100</v>
      </c>
      <c r="N364">
        <f>_xlfn.IFNA((VLOOKUP(B364,Product_Type!$B$2:$I$695,3,FALSE)+VLOOKUP(B364,Product_Type!$B$2:$I$695,4,FALSE))*C364,0)</f>
        <v>36</v>
      </c>
      <c r="O364">
        <f>_xlfn.IFNA((VLOOKUP(D364,Product_Type!$B$2:$I$695,3,FALSE)+VLOOKUP(D364,Product_Type!$B$2:$I$695,4,FALSE))*E364,0)</f>
        <v>8.5</v>
      </c>
      <c r="P364">
        <f>_xlfn.IFNA((VLOOKUP(G364,Product_Type!$B$2:$I$695,3,FALSE)+VLOOKUP(G364,Product_Type!$B$2:$I$695,4,FALSE))*H364,0)</f>
        <v>3.2</v>
      </c>
      <c r="Q364">
        <f>_xlfn.IFNA((VLOOKUP(J364,Product_Type!$B$2:$I$695,3,FALSE)+VLOOKUP(J364,Product_Type!$B$2:$I$695,4,FALSE))*K364,0)</f>
        <v>2.4</v>
      </c>
      <c r="R364">
        <f t="shared" si="56"/>
        <v>14.1</v>
      </c>
      <c r="S364">
        <f t="shared" si="57"/>
        <v>21.9</v>
      </c>
      <c r="T364" s="3">
        <f t="shared" si="58"/>
        <v>0.60833333333333328</v>
      </c>
      <c r="U364" s="5">
        <f t="shared" si="59"/>
        <v>1.095</v>
      </c>
      <c r="V364">
        <f>VLOOKUP(B364,Product_Type!$B$2:$I$695,8,FALSE)</f>
        <v>5.5</v>
      </c>
      <c r="W364" s="15">
        <f t="shared" si="60"/>
        <v>6.0225</v>
      </c>
      <c r="X364" s="11"/>
      <c r="Y364">
        <f t="shared" si="61"/>
        <v>1.375</v>
      </c>
      <c r="Z364">
        <f t="shared" si="62"/>
        <v>0.27500000000000002</v>
      </c>
      <c r="AA364">
        <f t="shared" si="63"/>
        <v>0.55000000000000004</v>
      </c>
      <c r="AB364">
        <f t="shared" si="64"/>
        <v>0</v>
      </c>
      <c r="AC364" s="16">
        <f t="shared" si="65"/>
        <v>0</v>
      </c>
      <c r="AE364" s="15">
        <f t="shared" si="55"/>
        <v>6.0225</v>
      </c>
    </row>
    <row r="365" spans="1:31">
      <c r="A365" t="s">
        <v>495</v>
      </c>
      <c r="B365" t="s">
        <v>504</v>
      </c>
      <c r="C365">
        <v>30</v>
      </c>
      <c r="D365" t="s">
        <v>327</v>
      </c>
      <c r="E365">
        <v>3</v>
      </c>
      <c r="F365">
        <v>20</v>
      </c>
      <c r="G365" t="s">
        <v>820</v>
      </c>
      <c r="H365">
        <v>1</v>
      </c>
      <c r="I365">
        <v>10</v>
      </c>
      <c r="J365" t="s">
        <v>1110</v>
      </c>
      <c r="K365">
        <v>2</v>
      </c>
      <c r="L365">
        <v>20</v>
      </c>
      <c r="M365">
        <v>100</v>
      </c>
      <c r="N365">
        <f>_xlfn.IFNA((VLOOKUP(B365,Product_Type!$B$2:$I$695,3,FALSE)+VLOOKUP(B365,Product_Type!$B$2:$I$695,4,FALSE))*C365,0)</f>
        <v>90</v>
      </c>
      <c r="O365">
        <f>_xlfn.IFNA((VLOOKUP(D365,Product_Type!$B$2:$I$695,3,FALSE)+VLOOKUP(D365,Product_Type!$B$2:$I$695,4,FALSE))*E365,0)</f>
        <v>4.5</v>
      </c>
      <c r="P365">
        <f>_xlfn.IFNA((VLOOKUP(G365,Product_Type!$B$2:$I$695,3,FALSE)+VLOOKUP(G365,Product_Type!$B$2:$I$695,4,FALSE))*H365,0)</f>
        <v>1.2</v>
      </c>
      <c r="Q365">
        <f>_xlfn.IFNA((VLOOKUP(J365,Product_Type!$B$2:$I$695,3,FALSE)+VLOOKUP(J365,Product_Type!$B$2:$I$695,4,FALSE))*K365,0)</f>
        <v>8</v>
      </c>
      <c r="R365">
        <f t="shared" si="56"/>
        <v>13.7</v>
      </c>
      <c r="S365">
        <f t="shared" si="57"/>
        <v>76.3</v>
      </c>
      <c r="T365" s="3">
        <f t="shared" si="58"/>
        <v>0.84777777777777774</v>
      </c>
      <c r="U365" s="5">
        <f t="shared" si="59"/>
        <v>2.5433333333333334</v>
      </c>
      <c r="V365">
        <f>VLOOKUP(B365,Product_Type!$B$2:$I$695,8,FALSE)</f>
        <v>5.4</v>
      </c>
      <c r="W365" s="15">
        <f t="shared" si="60"/>
        <v>13.734000000000002</v>
      </c>
      <c r="X365" s="11"/>
      <c r="Y365">
        <f t="shared" si="61"/>
        <v>0.54</v>
      </c>
      <c r="Z365">
        <f t="shared" si="62"/>
        <v>0.18000000000000002</v>
      </c>
      <c r="AA365">
        <f t="shared" si="63"/>
        <v>0.36000000000000004</v>
      </c>
      <c r="AB365">
        <f t="shared" si="64"/>
        <v>0</v>
      </c>
      <c r="AC365" s="16">
        <f t="shared" si="65"/>
        <v>0</v>
      </c>
      <c r="AE365" s="15">
        <f t="shared" si="55"/>
        <v>13.734000000000002</v>
      </c>
    </row>
    <row r="366" spans="1:31">
      <c r="A366" t="s">
        <v>518</v>
      </c>
      <c r="B366" t="s">
        <v>523</v>
      </c>
      <c r="C366">
        <v>1</v>
      </c>
      <c r="D366" t="s">
        <v>518</v>
      </c>
      <c r="E366">
        <v>2</v>
      </c>
      <c r="F366">
        <v>50</v>
      </c>
      <c r="H366">
        <v>0</v>
      </c>
      <c r="I366">
        <v>0</v>
      </c>
      <c r="K366">
        <v>0</v>
      </c>
      <c r="L366">
        <v>0</v>
      </c>
      <c r="M366">
        <v>100</v>
      </c>
      <c r="N366">
        <f>_xlfn.IFNA((VLOOKUP(B366,Product_Type!$B$2:$I$695,3,FALSE)+VLOOKUP(B366,Product_Type!$B$2:$I$695,4,FALSE))*C366,0)</f>
        <v>150</v>
      </c>
      <c r="O366">
        <f>_xlfn.IFNA((VLOOKUP(D366,Product_Type!$B$2:$I$695,3,FALSE)+VLOOKUP(D366,Product_Type!$B$2:$I$695,4,FALSE))*E366,0)</f>
        <v>20</v>
      </c>
      <c r="P366">
        <f>_xlfn.IFNA((VLOOKUP(G366,Product_Type!$B$2:$I$695,3,FALSE)+VLOOKUP(G366,Product_Type!$B$2:$I$695,4,FALSE))*H366,0)</f>
        <v>0</v>
      </c>
      <c r="Q366">
        <f>_xlfn.IFNA((VLOOKUP(J366,Product_Type!$B$2:$I$695,3,FALSE)+VLOOKUP(J366,Product_Type!$B$2:$I$695,4,FALSE))*K366,0)</f>
        <v>0</v>
      </c>
      <c r="R366">
        <f t="shared" si="56"/>
        <v>20</v>
      </c>
      <c r="S366">
        <f t="shared" si="57"/>
        <v>130</v>
      </c>
      <c r="T366" s="3">
        <f t="shared" si="58"/>
        <v>0.8666666666666667</v>
      </c>
      <c r="U366" s="5">
        <f t="shared" si="59"/>
        <v>130</v>
      </c>
      <c r="V366">
        <f>VLOOKUP(B366,Product_Type!$B$2:$I$695,8,FALSE)</f>
        <v>0.6</v>
      </c>
      <c r="W366" s="15">
        <f t="shared" si="60"/>
        <v>78</v>
      </c>
      <c r="X366" s="11"/>
      <c r="Y366">
        <f t="shared" si="61"/>
        <v>1.2</v>
      </c>
      <c r="Z366">
        <f t="shared" si="62"/>
        <v>0</v>
      </c>
      <c r="AA366">
        <f t="shared" si="63"/>
        <v>0</v>
      </c>
      <c r="AB366">
        <f t="shared" si="64"/>
        <v>0</v>
      </c>
      <c r="AC366" s="16">
        <f t="shared" si="65"/>
        <v>0</v>
      </c>
      <c r="AE366" s="15">
        <f t="shared" si="55"/>
        <v>78</v>
      </c>
    </row>
    <row r="367" spans="1:31">
      <c r="A367" t="s">
        <v>518</v>
      </c>
      <c r="B367" t="s">
        <v>519</v>
      </c>
      <c r="C367">
        <v>1</v>
      </c>
      <c r="D367" t="s">
        <v>518</v>
      </c>
      <c r="E367">
        <v>5</v>
      </c>
      <c r="F367">
        <v>40</v>
      </c>
      <c r="G367" t="s">
        <v>854</v>
      </c>
      <c r="H367">
        <v>1</v>
      </c>
      <c r="I367">
        <v>10</v>
      </c>
      <c r="K367">
        <v>0</v>
      </c>
      <c r="L367">
        <v>0</v>
      </c>
      <c r="M367">
        <v>100</v>
      </c>
      <c r="N367">
        <f>_xlfn.IFNA((VLOOKUP(B367,Product_Type!$B$2:$I$695,3,FALSE)+VLOOKUP(B367,Product_Type!$B$2:$I$695,4,FALSE))*C367,0)</f>
        <v>300</v>
      </c>
      <c r="O367">
        <f>_xlfn.IFNA((VLOOKUP(D367,Product_Type!$B$2:$I$695,3,FALSE)+VLOOKUP(D367,Product_Type!$B$2:$I$695,4,FALSE))*E367,0)</f>
        <v>50</v>
      </c>
      <c r="P367">
        <f>_xlfn.IFNA((VLOOKUP(G367,Product_Type!$B$2:$I$695,3,FALSE)+VLOOKUP(G367,Product_Type!$B$2:$I$695,4,FALSE))*H367,0)</f>
        <v>2.6</v>
      </c>
      <c r="Q367">
        <f>_xlfn.IFNA((VLOOKUP(J367,Product_Type!$B$2:$I$695,3,FALSE)+VLOOKUP(J367,Product_Type!$B$2:$I$695,4,FALSE))*K367,0)</f>
        <v>0</v>
      </c>
      <c r="R367">
        <f t="shared" si="56"/>
        <v>52.6</v>
      </c>
      <c r="S367">
        <f t="shared" si="57"/>
        <v>247.4</v>
      </c>
      <c r="T367" s="3">
        <f t="shared" si="58"/>
        <v>0.82466666666666666</v>
      </c>
      <c r="U367" s="5">
        <f t="shared" si="59"/>
        <v>247.4</v>
      </c>
      <c r="V367">
        <f>VLOOKUP(B367,Product_Type!$B$2:$I$695,8,FALSE)</f>
        <v>0.35</v>
      </c>
      <c r="W367" s="15">
        <f t="shared" si="60"/>
        <v>86.59</v>
      </c>
      <c r="X367" s="11"/>
      <c r="Y367">
        <f t="shared" si="61"/>
        <v>1.75</v>
      </c>
      <c r="Z367">
        <f t="shared" si="62"/>
        <v>0.35</v>
      </c>
      <c r="AA367">
        <f t="shared" si="63"/>
        <v>0</v>
      </c>
      <c r="AB367">
        <f t="shared" si="64"/>
        <v>0</v>
      </c>
      <c r="AC367" s="16">
        <f t="shared" si="65"/>
        <v>0</v>
      </c>
      <c r="AE367" s="15">
        <f t="shared" si="55"/>
        <v>86.59</v>
      </c>
    </row>
    <row r="368" spans="1:31">
      <c r="A368" t="s">
        <v>518</v>
      </c>
      <c r="B368" t="s">
        <v>529</v>
      </c>
      <c r="C368">
        <v>2</v>
      </c>
      <c r="D368" t="s">
        <v>518</v>
      </c>
      <c r="E368">
        <v>2</v>
      </c>
      <c r="F368">
        <v>40</v>
      </c>
      <c r="G368" t="s">
        <v>776</v>
      </c>
      <c r="H368">
        <v>1</v>
      </c>
      <c r="I368">
        <v>10</v>
      </c>
      <c r="K368">
        <v>0</v>
      </c>
      <c r="L368">
        <v>0</v>
      </c>
      <c r="M368">
        <v>100</v>
      </c>
      <c r="N368">
        <f>_xlfn.IFNA((VLOOKUP(B368,Product_Type!$B$2:$I$695,3,FALSE)+VLOOKUP(B368,Product_Type!$B$2:$I$695,4,FALSE))*C368,0)</f>
        <v>100</v>
      </c>
      <c r="O368">
        <f>_xlfn.IFNA((VLOOKUP(D368,Product_Type!$B$2:$I$695,3,FALSE)+VLOOKUP(D368,Product_Type!$B$2:$I$695,4,FALSE))*E368,0)</f>
        <v>20</v>
      </c>
      <c r="P368">
        <f>_xlfn.IFNA((VLOOKUP(G368,Product_Type!$B$2:$I$695,3,FALSE)+VLOOKUP(G368,Product_Type!$B$2:$I$695,4,FALSE))*H368,0)</f>
        <v>1</v>
      </c>
      <c r="Q368">
        <f>_xlfn.IFNA((VLOOKUP(J368,Product_Type!$B$2:$I$695,3,FALSE)+VLOOKUP(J368,Product_Type!$B$2:$I$695,4,FALSE))*K368,0)</f>
        <v>0</v>
      </c>
      <c r="R368">
        <f t="shared" si="56"/>
        <v>21</v>
      </c>
      <c r="S368">
        <f t="shared" si="57"/>
        <v>79</v>
      </c>
      <c r="T368" s="3">
        <f t="shared" si="58"/>
        <v>0.79</v>
      </c>
      <c r="U368" s="5">
        <f t="shared" si="59"/>
        <v>39.5</v>
      </c>
      <c r="V368">
        <f>VLOOKUP(B368,Product_Type!$B$2:$I$695,8,FALSE)</f>
        <v>2</v>
      </c>
      <c r="W368" s="15">
        <f t="shared" si="60"/>
        <v>79</v>
      </c>
      <c r="X368" s="11"/>
      <c r="Y368">
        <f t="shared" si="61"/>
        <v>2</v>
      </c>
      <c r="Z368">
        <f t="shared" si="62"/>
        <v>1</v>
      </c>
      <c r="AA368">
        <f t="shared" si="63"/>
        <v>0</v>
      </c>
      <c r="AB368">
        <f t="shared" si="64"/>
        <v>0</v>
      </c>
      <c r="AC368" s="16">
        <f t="shared" si="65"/>
        <v>0</v>
      </c>
      <c r="AE368" s="15">
        <f t="shared" si="55"/>
        <v>79</v>
      </c>
    </row>
    <row r="369" spans="1:31">
      <c r="A369" t="s">
        <v>518</v>
      </c>
      <c r="B369" t="s">
        <v>525</v>
      </c>
      <c r="C369">
        <v>3</v>
      </c>
      <c r="D369" t="s">
        <v>518</v>
      </c>
      <c r="E369">
        <v>2</v>
      </c>
      <c r="F369">
        <v>35</v>
      </c>
      <c r="G369" t="s">
        <v>874</v>
      </c>
      <c r="H369">
        <v>1</v>
      </c>
      <c r="I369">
        <v>10</v>
      </c>
      <c r="J369" t="s">
        <v>588</v>
      </c>
      <c r="K369">
        <v>1</v>
      </c>
      <c r="L369">
        <v>10</v>
      </c>
      <c r="M369">
        <v>100</v>
      </c>
      <c r="N369">
        <f>_xlfn.IFNA((VLOOKUP(B369,Product_Type!$B$2:$I$695,3,FALSE)+VLOOKUP(B369,Product_Type!$B$2:$I$695,4,FALSE))*C369,0)</f>
        <v>105</v>
      </c>
      <c r="O369">
        <f>_xlfn.IFNA((VLOOKUP(D369,Product_Type!$B$2:$I$695,3,FALSE)+VLOOKUP(D369,Product_Type!$B$2:$I$695,4,FALSE))*E369,0)</f>
        <v>20</v>
      </c>
      <c r="P369">
        <f>_xlfn.IFNA((VLOOKUP(G369,Product_Type!$B$2:$I$695,3,FALSE)+VLOOKUP(G369,Product_Type!$B$2:$I$695,4,FALSE))*H369,0)</f>
        <v>5</v>
      </c>
      <c r="Q369">
        <f>_xlfn.IFNA((VLOOKUP(J369,Product_Type!$B$2:$I$695,3,FALSE)+VLOOKUP(J369,Product_Type!$B$2:$I$695,4,FALSE))*K369,0)</f>
        <v>12</v>
      </c>
      <c r="R369">
        <f t="shared" si="56"/>
        <v>37</v>
      </c>
      <c r="S369">
        <f t="shared" si="57"/>
        <v>68</v>
      </c>
      <c r="T369" s="3">
        <f t="shared" si="58"/>
        <v>0.64761904761904765</v>
      </c>
      <c r="U369" s="5">
        <f t="shared" si="59"/>
        <v>22.666666666666668</v>
      </c>
      <c r="V369">
        <f>VLOOKUP(B369,Product_Type!$B$2:$I$695,8,FALSE)</f>
        <v>0.7</v>
      </c>
      <c r="W369" s="15">
        <f t="shared" si="60"/>
        <v>15.866666666666667</v>
      </c>
      <c r="X369" s="11"/>
      <c r="Y369">
        <f t="shared" si="61"/>
        <v>0.46666666666666662</v>
      </c>
      <c r="Z369">
        <f t="shared" si="62"/>
        <v>0.23333333333333331</v>
      </c>
      <c r="AA369">
        <f t="shared" si="63"/>
        <v>0.23333333333333331</v>
      </c>
      <c r="AB369">
        <f t="shared" si="64"/>
        <v>0</v>
      </c>
      <c r="AC369" s="16">
        <f t="shared" si="65"/>
        <v>0</v>
      </c>
      <c r="AE369" s="15">
        <f t="shared" si="55"/>
        <v>15.866666666666667</v>
      </c>
    </row>
    <row r="370" spans="1:31">
      <c r="A370" t="s">
        <v>518</v>
      </c>
      <c r="B370" t="s">
        <v>527</v>
      </c>
      <c r="C370">
        <v>2</v>
      </c>
      <c r="D370" t="s">
        <v>518</v>
      </c>
      <c r="E370">
        <v>2</v>
      </c>
      <c r="F370">
        <v>40</v>
      </c>
      <c r="G370" t="s">
        <v>872</v>
      </c>
      <c r="H370">
        <v>1</v>
      </c>
      <c r="I370">
        <v>10</v>
      </c>
      <c r="K370">
        <v>0</v>
      </c>
      <c r="L370">
        <v>0</v>
      </c>
      <c r="M370">
        <v>100</v>
      </c>
      <c r="N370">
        <f>_xlfn.IFNA((VLOOKUP(B370,Product_Type!$B$2:$I$695,3,FALSE)+VLOOKUP(B370,Product_Type!$B$2:$I$695,4,FALSE))*C370,0)</f>
        <v>160</v>
      </c>
      <c r="O370">
        <f>_xlfn.IFNA((VLOOKUP(D370,Product_Type!$B$2:$I$695,3,FALSE)+VLOOKUP(D370,Product_Type!$B$2:$I$695,4,FALSE))*E370,0)</f>
        <v>20</v>
      </c>
      <c r="P370">
        <f>_xlfn.IFNA((VLOOKUP(G370,Product_Type!$B$2:$I$695,3,FALSE)+VLOOKUP(G370,Product_Type!$B$2:$I$695,4,FALSE))*H370,0)</f>
        <v>1.3</v>
      </c>
      <c r="Q370">
        <f>_xlfn.IFNA((VLOOKUP(J370,Product_Type!$B$2:$I$695,3,FALSE)+VLOOKUP(J370,Product_Type!$B$2:$I$695,4,FALSE))*K370,0)</f>
        <v>0</v>
      </c>
      <c r="R370">
        <f t="shared" si="56"/>
        <v>21.3</v>
      </c>
      <c r="S370">
        <f t="shared" si="57"/>
        <v>138.69999999999999</v>
      </c>
      <c r="T370" s="3">
        <f t="shared" si="58"/>
        <v>0.86687499999999995</v>
      </c>
      <c r="U370" s="5">
        <f t="shared" si="59"/>
        <v>69.349999999999994</v>
      </c>
      <c r="V370">
        <f>VLOOKUP(B370,Product_Type!$B$2:$I$695,8,FALSE)</f>
        <v>0.9</v>
      </c>
      <c r="W370" s="15">
        <f t="shared" si="60"/>
        <v>62.414999999999999</v>
      </c>
      <c r="X370" s="11"/>
      <c r="Y370">
        <f t="shared" si="61"/>
        <v>0.9</v>
      </c>
      <c r="Z370">
        <f t="shared" si="62"/>
        <v>0.45</v>
      </c>
      <c r="AA370">
        <f t="shared" si="63"/>
        <v>0</v>
      </c>
      <c r="AB370">
        <f t="shared" si="64"/>
        <v>0</v>
      </c>
      <c r="AC370" s="16">
        <f t="shared" si="65"/>
        <v>0</v>
      </c>
      <c r="AE370" s="15">
        <f t="shared" si="55"/>
        <v>62.414999999999999</v>
      </c>
    </row>
    <row r="371" spans="1:31">
      <c r="A371" t="s">
        <v>518</v>
      </c>
      <c r="B371" t="s">
        <v>521</v>
      </c>
      <c r="C371">
        <v>1</v>
      </c>
      <c r="D371" t="s">
        <v>518</v>
      </c>
      <c r="E371">
        <v>5</v>
      </c>
      <c r="F371">
        <v>40</v>
      </c>
      <c r="G371" t="s">
        <v>874</v>
      </c>
      <c r="H371">
        <v>1</v>
      </c>
      <c r="I371">
        <v>10</v>
      </c>
      <c r="K371">
        <v>0</v>
      </c>
      <c r="L371">
        <v>0</v>
      </c>
      <c r="M371">
        <v>100</v>
      </c>
      <c r="N371">
        <f>_xlfn.IFNA((VLOOKUP(B371,Product_Type!$B$2:$I$695,3,FALSE)+VLOOKUP(B371,Product_Type!$B$2:$I$695,4,FALSE))*C371,0)</f>
        <v>300</v>
      </c>
      <c r="O371">
        <f>_xlfn.IFNA((VLOOKUP(D371,Product_Type!$B$2:$I$695,3,FALSE)+VLOOKUP(D371,Product_Type!$B$2:$I$695,4,FALSE))*E371,0)</f>
        <v>50</v>
      </c>
      <c r="P371">
        <f>_xlfn.IFNA((VLOOKUP(G371,Product_Type!$B$2:$I$695,3,FALSE)+VLOOKUP(G371,Product_Type!$B$2:$I$695,4,FALSE))*H371,0)</f>
        <v>5</v>
      </c>
      <c r="Q371">
        <f>_xlfn.IFNA((VLOOKUP(J371,Product_Type!$B$2:$I$695,3,FALSE)+VLOOKUP(J371,Product_Type!$B$2:$I$695,4,FALSE))*K371,0)</f>
        <v>0</v>
      </c>
      <c r="R371">
        <f t="shared" si="56"/>
        <v>55</v>
      </c>
      <c r="S371">
        <f t="shared" si="57"/>
        <v>245</v>
      </c>
      <c r="T371" s="3">
        <f t="shared" si="58"/>
        <v>0.81666666666666665</v>
      </c>
      <c r="U371" s="5">
        <f t="shared" si="59"/>
        <v>245</v>
      </c>
      <c r="V371">
        <f>VLOOKUP(B371,Product_Type!$B$2:$I$695,8,FALSE)</f>
        <v>0.4</v>
      </c>
      <c r="W371" s="15">
        <f t="shared" si="60"/>
        <v>98</v>
      </c>
      <c r="X371" s="11"/>
      <c r="Y371">
        <f t="shared" si="61"/>
        <v>2</v>
      </c>
      <c r="Z371">
        <f t="shared" si="62"/>
        <v>0.4</v>
      </c>
      <c r="AA371">
        <f t="shared" si="63"/>
        <v>0</v>
      </c>
      <c r="AB371">
        <f t="shared" si="64"/>
        <v>0</v>
      </c>
      <c r="AC371" s="16">
        <f t="shared" si="65"/>
        <v>0</v>
      </c>
      <c r="AE371" s="15">
        <f t="shared" si="55"/>
        <v>98</v>
      </c>
    </row>
    <row r="372" spans="1:31">
      <c r="A372" t="s">
        <v>632</v>
      </c>
      <c r="B372" t="s">
        <v>635</v>
      </c>
      <c r="C372">
        <v>1</v>
      </c>
      <c r="D372" t="s">
        <v>812</v>
      </c>
      <c r="E372">
        <v>3</v>
      </c>
      <c r="F372">
        <v>25</v>
      </c>
      <c r="G372" t="s">
        <v>860</v>
      </c>
      <c r="H372">
        <v>1</v>
      </c>
      <c r="I372">
        <v>5</v>
      </c>
      <c r="K372">
        <v>0</v>
      </c>
      <c r="L372">
        <v>0</v>
      </c>
      <c r="M372">
        <v>100</v>
      </c>
      <c r="N372">
        <f>_xlfn.IFNA((VLOOKUP(B372,Product_Type!$B$2:$I$695,3,FALSE)+VLOOKUP(B372,Product_Type!$B$2:$I$695,4,FALSE))*C372,0)</f>
        <v>165</v>
      </c>
      <c r="O372">
        <f>_xlfn.IFNA((VLOOKUP(D372,Product_Type!$B$2:$I$695,3,FALSE)+VLOOKUP(D372,Product_Type!$B$2:$I$695,4,FALSE))*E372,0)</f>
        <v>165</v>
      </c>
      <c r="P372">
        <f>_xlfn.IFNA((VLOOKUP(G372,Product_Type!$B$2:$I$695,3,FALSE)+VLOOKUP(G372,Product_Type!$B$2:$I$695,4,FALSE))*H372,0)</f>
        <v>1</v>
      </c>
      <c r="Q372">
        <f>_xlfn.IFNA((VLOOKUP(J372,Product_Type!$B$2:$I$695,3,FALSE)+VLOOKUP(J372,Product_Type!$B$2:$I$695,4,FALSE))*K372,0)</f>
        <v>0</v>
      </c>
      <c r="R372">
        <f t="shared" si="56"/>
        <v>166</v>
      </c>
      <c r="S372">
        <f t="shared" si="57"/>
        <v>-1</v>
      </c>
      <c r="T372" s="3">
        <f t="shared" si="58"/>
        <v>-6.0606060606060606E-3</v>
      </c>
      <c r="U372" s="5">
        <f t="shared" si="59"/>
        <v>-1</v>
      </c>
      <c r="V372">
        <f>VLOOKUP(B372,Product_Type!$B$2:$I$695,8,FALSE)</f>
        <v>0.05</v>
      </c>
      <c r="W372" s="15">
        <f t="shared" si="60"/>
        <v>-0.05</v>
      </c>
      <c r="X372" s="11"/>
      <c r="Y372">
        <f t="shared" si="61"/>
        <v>0.15000000000000002</v>
      </c>
      <c r="Z372">
        <f t="shared" si="62"/>
        <v>0.05</v>
      </c>
      <c r="AA372">
        <f t="shared" si="63"/>
        <v>0</v>
      </c>
      <c r="AB372">
        <f t="shared" si="64"/>
        <v>0</v>
      </c>
      <c r="AC372" s="16">
        <f t="shared" si="65"/>
        <v>0</v>
      </c>
      <c r="AE372" s="15">
        <f t="shared" si="55"/>
        <v>-0.05</v>
      </c>
    </row>
    <row r="373" spans="1:31">
      <c r="A373" t="s">
        <v>632</v>
      </c>
      <c r="B373" t="s">
        <v>639</v>
      </c>
      <c r="C373">
        <v>1</v>
      </c>
      <c r="D373" t="s">
        <v>860</v>
      </c>
      <c r="E373">
        <v>1</v>
      </c>
      <c r="F373">
        <v>15</v>
      </c>
      <c r="G373" t="s">
        <v>739</v>
      </c>
      <c r="H373">
        <v>1</v>
      </c>
      <c r="I373">
        <v>10</v>
      </c>
      <c r="J373" t="s">
        <v>842</v>
      </c>
      <c r="K373">
        <v>1</v>
      </c>
      <c r="L373">
        <v>30</v>
      </c>
      <c r="M373">
        <v>100</v>
      </c>
      <c r="N373">
        <f>_xlfn.IFNA((VLOOKUP(B373,Product_Type!$B$2:$I$695,3,FALSE)+VLOOKUP(B373,Product_Type!$B$2:$I$695,4,FALSE))*C373,0)</f>
        <v>155</v>
      </c>
      <c r="O373">
        <f>_xlfn.IFNA((VLOOKUP(D373,Product_Type!$B$2:$I$695,3,FALSE)+VLOOKUP(D373,Product_Type!$B$2:$I$695,4,FALSE))*E373,0)</f>
        <v>1</v>
      </c>
      <c r="P373">
        <f>_xlfn.IFNA((VLOOKUP(G373,Product_Type!$B$2:$I$695,3,FALSE)+VLOOKUP(G373,Product_Type!$B$2:$I$695,4,FALSE))*H373,0)</f>
        <v>1.2</v>
      </c>
      <c r="Q373">
        <f>_xlfn.IFNA((VLOOKUP(J373,Product_Type!$B$2:$I$695,3,FALSE)+VLOOKUP(J373,Product_Type!$B$2:$I$695,4,FALSE))*K373,0)</f>
        <v>10</v>
      </c>
      <c r="R373">
        <f t="shared" si="56"/>
        <v>12.2</v>
      </c>
      <c r="S373">
        <f t="shared" si="57"/>
        <v>142.80000000000001</v>
      </c>
      <c r="T373" s="3">
        <f t="shared" si="58"/>
        <v>0.92129032258064525</v>
      </c>
      <c r="U373" s="5">
        <f t="shared" si="59"/>
        <v>142.80000000000001</v>
      </c>
      <c r="V373">
        <f>VLOOKUP(B373,Product_Type!$B$2:$I$695,8,FALSE)</f>
        <v>0.11</v>
      </c>
      <c r="W373" s="15">
        <f t="shared" si="60"/>
        <v>15.708000000000002</v>
      </c>
      <c r="X373" s="11"/>
      <c r="Y373">
        <f t="shared" si="61"/>
        <v>0.11</v>
      </c>
      <c r="Z373">
        <f t="shared" si="62"/>
        <v>0.11</v>
      </c>
      <c r="AA373">
        <f t="shared" si="63"/>
        <v>0.11</v>
      </c>
      <c r="AB373">
        <f t="shared" si="64"/>
        <v>0</v>
      </c>
      <c r="AC373" s="16">
        <f t="shared" si="65"/>
        <v>0</v>
      </c>
      <c r="AE373" s="15">
        <f t="shared" si="55"/>
        <v>15.708000000000002</v>
      </c>
    </row>
    <row r="374" spans="1:31">
      <c r="A374" t="s">
        <v>632</v>
      </c>
      <c r="B374" t="s">
        <v>641</v>
      </c>
      <c r="C374">
        <v>1</v>
      </c>
      <c r="D374" t="s">
        <v>776</v>
      </c>
      <c r="E374">
        <v>2</v>
      </c>
      <c r="F374">
        <v>15</v>
      </c>
      <c r="G374" t="s">
        <v>864</v>
      </c>
      <c r="H374">
        <v>1</v>
      </c>
      <c r="I374">
        <v>20</v>
      </c>
      <c r="J374" t="s">
        <v>860</v>
      </c>
      <c r="K374">
        <v>1</v>
      </c>
      <c r="L374">
        <v>10</v>
      </c>
      <c r="M374">
        <v>100</v>
      </c>
      <c r="N374">
        <f>_xlfn.IFNA((VLOOKUP(B374,Product_Type!$B$2:$I$695,3,FALSE)+VLOOKUP(B374,Product_Type!$B$2:$I$695,4,FALSE))*C374,0)</f>
        <v>85</v>
      </c>
      <c r="O374">
        <f>_xlfn.IFNA((VLOOKUP(D374,Product_Type!$B$2:$I$695,3,FALSE)+VLOOKUP(D374,Product_Type!$B$2:$I$695,4,FALSE))*E374,0)</f>
        <v>2</v>
      </c>
      <c r="P374">
        <f>_xlfn.IFNA((VLOOKUP(G374,Product_Type!$B$2:$I$695,3,FALSE)+VLOOKUP(G374,Product_Type!$B$2:$I$695,4,FALSE))*H374,0)</f>
        <v>1.2</v>
      </c>
      <c r="Q374">
        <f>_xlfn.IFNA((VLOOKUP(J374,Product_Type!$B$2:$I$695,3,FALSE)+VLOOKUP(J374,Product_Type!$B$2:$I$695,4,FALSE))*K374,0)</f>
        <v>1</v>
      </c>
      <c r="R374">
        <f t="shared" si="56"/>
        <v>4.2</v>
      </c>
      <c r="S374">
        <f t="shared" si="57"/>
        <v>80.8</v>
      </c>
      <c r="T374" s="3">
        <f t="shared" si="58"/>
        <v>0.95058823529411762</v>
      </c>
      <c r="U374" s="5">
        <f t="shared" si="59"/>
        <v>80.8</v>
      </c>
      <c r="V374">
        <f>VLOOKUP(B374,Product_Type!$B$2:$I$695,8,FALSE)</f>
        <v>0.16</v>
      </c>
      <c r="W374" s="15">
        <f t="shared" si="60"/>
        <v>12.927999999999999</v>
      </c>
      <c r="X374" s="11"/>
      <c r="Y374">
        <f t="shared" si="61"/>
        <v>0.32</v>
      </c>
      <c r="Z374">
        <f t="shared" si="62"/>
        <v>0.16</v>
      </c>
      <c r="AA374">
        <f t="shared" si="63"/>
        <v>0.16</v>
      </c>
      <c r="AB374">
        <f t="shared" si="64"/>
        <v>0</v>
      </c>
      <c r="AC374" s="16">
        <f t="shared" si="65"/>
        <v>0</v>
      </c>
      <c r="AE374" s="15">
        <f t="shared" si="55"/>
        <v>12.927999999999999</v>
      </c>
    </row>
    <row r="375" spans="1:31">
      <c r="A375" t="s">
        <v>632</v>
      </c>
      <c r="B375" t="s">
        <v>637</v>
      </c>
      <c r="C375">
        <v>1</v>
      </c>
      <c r="D375" t="s">
        <v>776</v>
      </c>
      <c r="E375">
        <v>2</v>
      </c>
      <c r="F375">
        <v>10</v>
      </c>
      <c r="G375" t="s">
        <v>872</v>
      </c>
      <c r="H375">
        <v>2</v>
      </c>
      <c r="I375">
        <v>25</v>
      </c>
      <c r="J375" t="s">
        <v>860</v>
      </c>
      <c r="K375">
        <v>1</v>
      </c>
      <c r="L375">
        <v>5</v>
      </c>
      <c r="M375">
        <v>100</v>
      </c>
      <c r="N375">
        <f>_xlfn.IFNA((VLOOKUP(B375,Product_Type!$B$2:$I$695,3,FALSE)+VLOOKUP(B375,Product_Type!$B$2:$I$695,4,FALSE))*C375,0)</f>
        <v>65</v>
      </c>
      <c r="O375">
        <f>_xlfn.IFNA((VLOOKUP(D375,Product_Type!$B$2:$I$695,3,FALSE)+VLOOKUP(D375,Product_Type!$B$2:$I$695,4,FALSE))*E375,0)</f>
        <v>2</v>
      </c>
      <c r="P375">
        <f>_xlfn.IFNA((VLOOKUP(G375,Product_Type!$B$2:$I$695,3,FALSE)+VLOOKUP(G375,Product_Type!$B$2:$I$695,4,FALSE))*H375,0)</f>
        <v>2.6</v>
      </c>
      <c r="Q375">
        <f>_xlfn.IFNA((VLOOKUP(J375,Product_Type!$B$2:$I$695,3,FALSE)+VLOOKUP(J375,Product_Type!$B$2:$I$695,4,FALSE))*K375,0)</f>
        <v>1</v>
      </c>
      <c r="R375">
        <f t="shared" si="56"/>
        <v>5.6</v>
      </c>
      <c r="S375">
        <f t="shared" si="57"/>
        <v>59.4</v>
      </c>
      <c r="T375" s="3">
        <f t="shared" si="58"/>
        <v>0.91384615384615386</v>
      </c>
      <c r="U375" s="5">
        <f t="shared" si="59"/>
        <v>59.4</v>
      </c>
      <c r="V375">
        <f>VLOOKUP(B375,Product_Type!$B$2:$I$695,8,FALSE)</f>
        <v>0.11</v>
      </c>
      <c r="W375" s="15">
        <f t="shared" si="60"/>
        <v>6.5339999999999998</v>
      </c>
      <c r="X375" s="11"/>
      <c r="Y375">
        <f t="shared" si="61"/>
        <v>0.22</v>
      </c>
      <c r="Z375">
        <f t="shared" si="62"/>
        <v>0.22</v>
      </c>
      <c r="AA375">
        <f t="shared" si="63"/>
        <v>0.11</v>
      </c>
      <c r="AB375">
        <f t="shared" si="64"/>
        <v>0</v>
      </c>
      <c r="AC375" s="16">
        <f t="shared" si="65"/>
        <v>0</v>
      </c>
      <c r="AE375" s="15">
        <f t="shared" si="55"/>
        <v>6.5339999999999998</v>
      </c>
    </row>
    <row r="376" spans="1:31">
      <c r="A376" t="s">
        <v>632</v>
      </c>
      <c r="B376" t="s">
        <v>633</v>
      </c>
      <c r="C376">
        <v>1</v>
      </c>
      <c r="D376" t="s">
        <v>812</v>
      </c>
      <c r="E376">
        <v>2</v>
      </c>
      <c r="F376">
        <v>30</v>
      </c>
      <c r="G376" t="s">
        <v>860</v>
      </c>
      <c r="H376">
        <v>1</v>
      </c>
      <c r="I376">
        <v>5</v>
      </c>
      <c r="K376">
        <v>0</v>
      </c>
      <c r="L376">
        <v>0</v>
      </c>
      <c r="M376">
        <v>100</v>
      </c>
      <c r="N376">
        <f>_xlfn.IFNA((VLOOKUP(B376,Product_Type!$B$2:$I$695,3,FALSE)+VLOOKUP(B376,Product_Type!$B$2:$I$695,4,FALSE))*C376,0)</f>
        <v>115</v>
      </c>
      <c r="O376">
        <f>_xlfn.IFNA((VLOOKUP(D376,Product_Type!$B$2:$I$695,3,FALSE)+VLOOKUP(D376,Product_Type!$B$2:$I$695,4,FALSE))*E376,0)</f>
        <v>110</v>
      </c>
      <c r="P376">
        <f>_xlfn.IFNA((VLOOKUP(G376,Product_Type!$B$2:$I$695,3,FALSE)+VLOOKUP(G376,Product_Type!$B$2:$I$695,4,FALSE))*H376,0)</f>
        <v>1</v>
      </c>
      <c r="Q376">
        <f>_xlfn.IFNA((VLOOKUP(J376,Product_Type!$B$2:$I$695,3,FALSE)+VLOOKUP(J376,Product_Type!$B$2:$I$695,4,FALSE))*K376,0)</f>
        <v>0</v>
      </c>
      <c r="R376">
        <f t="shared" si="56"/>
        <v>111</v>
      </c>
      <c r="S376">
        <f t="shared" si="57"/>
        <v>4</v>
      </c>
      <c r="T376" s="3">
        <f t="shared" si="58"/>
        <v>3.4782608695652174E-2</v>
      </c>
      <c r="U376" s="5">
        <f t="shared" si="59"/>
        <v>4</v>
      </c>
      <c r="V376">
        <f>VLOOKUP(B376,Product_Type!$B$2:$I$695,8,FALSE)</f>
        <v>0.05</v>
      </c>
      <c r="W376" s="15">
        <f t="shared" si="60"/>
        <v>0.2</v>
      </c>
      <c r="X376" s="11"/>
      <c r="Y376">
        <f t="shared" si="61"/>
        <v>0.1</v>
      </c>
      <c r="Z376">
        <f t="shared" si="62"/>
        <v>0.05</v>
      </c>
      <c r="AA376">
        <f t="shared" si="63"/>
        <v>0</v>
      </c>
      <c r="AB376">
        <f t="shared" si="64"/>
        <v>0</v>
      </c>
      <c r="AC376" s="16">
        <f t="shared" si="65"/>
        <v>0</v>
      </c>
      <c r="AE376" s="15">
        <f t="shared" si="55"/>
        <v>0.2</v>
      </c>
    </row>
    <row r="377" spans="1:31">
      <c r="A377" t="s">
        <v>643</v>
      </c>
      <c r="B377" t="s">
        <v>650</v>
      </c>
      <c r="C377">
        <v>1</v>
      </c>
      <c r="D377" t="s">
        <v>722</v>
      </c>
      <c r="E377">
        <v>5</v>
      </c>
      <c r="F377">
        <v>25</v>
      </c>
      <c r="G377" t="s">
        <v>810</v>
      </c>
      <c r="H377">
        <v>1</v>
      </c>
      <c r="I377">
        <v>10</v>
      </c>
      <c r="J377" t="s">
        <v>864</v>
      </c>
      <c r="K377">
        <v>5</v>
      </c>
      <c r="L377">
        <v>15</v>
      </c>
      <c r="M377">
        <v>100</v>
      </c>
      <c r="N377">
        <f>_xlfn.IFNA((VLOOKUP(B377,Product_Type!$B$2:$I$695,3,FALSE)+VLOOKUP(B377,Product_Type!$B$2:$I$695,4,FALSE))*C377,0)</f>
        <v>2085</v>
      </c>
      <c r="O377">
        <f>_xlfn.IFNA((VLOOKUP(D377,Product_Type!$B$2:$I$695,3,FALSE)+VLOOKUP(D377,Product_Type!$B$2:$I$695,4,FALSE))*E377,0)</f>
        <v>10</v>
      </c>
      <c r="P377">
        <f>_xlfn.IFNA((VLOOKUP(G377,Product_Type!$B$2:$I$695,3,FALSE)+VLOOKUP(G377,Product_Type!$B$2:$I$695,4,FALSE))*H377,0)</f>
        <v>880</v>
      </c>
      <c r="Q377">
        <f>_xlfn.IFNA((VLOOKUP(J377,Product_Type!$B$2:$I$695,3,FALSE)+VLOOKUP(J377,Product_Type!$B$2:$I$695,4,FALSE))*K377,0)</f>
        <v>6</v>
      </c>
      <c r="R377">
        <f t="shared" si="56"/>
        <v>896</v>
      </c>
      <c r="S377">
        <f t="shared" si="57"/>
        <v>1189</v>
      </c>
      <c r="T377" s="3">
        <f t="shared" si="58"/>
        <v>0.5702637889688249</v>
      </c>
      <c r="U377" s="5">
        <f t="shared" si="59"/>
        <v>1189</v>
      </c>
      <c r="V377">
        <f>VLOOKUP(B377,Product_Type!$B$2:$I$695,8,FALSE)</f>
        <v>1.2E-2</v>
      </c>
      <c r="W377" s="15">
        <f t="shared" si="60"/>
        <v>14.268000000000001</v>
      </c>
      <c r="X377" s="11"/>
      <c r="Y377">
        <f t="shared" si="61"/>
        <v>0.06</v>
      </c>
      <c r="Z377">
        <f t="shared" si="62"/>
        <v>1.2E-2</v>
      </c>
      <c r="AA377">
        <f t="shared" si="63"/>
        <v>0.06</v>
      </c>
      <c r="AB377">
        <f t="shared" si="64"/>
        <v>0</v>
      </c>
      <c r="AC377" s="16">
        <f t="shared" si="65"/>
        <v>0</v>
      </c>
      <c r="AE377" s="15">
        <f t="shared" si="55"/>
        <v>14.268000000000001</v>
      </c>
    </row>
    <row r="378" spans="1:31">
      <c r="A378" t="s">
        <v>643</v>
      </c>
      <c r="B378" t="s">
        <v>646</v>
      </c>
      <c r="C378">
        <v>1</v>
      </c>
      <c r="D378" t="s">
        <v>808</v>
      </c>
      <c r="E378">
        <v>1</v>
      </c>
      <c r="F378">
        <v>20</v>
      </c>
      <c r="G378" t="s">
        <v>810</v>
      </c>
      <c r="H378">
        <v>1</v>
      </c>
      <c r="I378">
        <v>15</v>
      </c>
      <c r="J378" t="s">
        <v>856</v>
      </c>
      <c r="K378">
        <v>20</v>
      </c>
      <c r="L378">
        <v>20</v>
      </c>
      <c r="M378">
        <v>115</v>
      </c>
      <c r="N378">
        <f>_xlfn.IFNA((VLOOKUP(B378,Product_Type!$B$2:$I$695,3,FALSE)+VLOOKUP(B378,Product_Type!$B$2:$I$695,4,FALSE))*C378,0)</f>
        <v>12500</v>
      </c>
      <c r="O378">
        <f>_xlfn.IFNA((VLOOKUP(D378,Product_Type!$B$2:$I$695,3,FALSE)+VLOOKUP(D378,Product_Type!$B$2:$I$695,4,FALSE))*E378,0)</f>
        <v>390</v>
      </c>
      <c r="P378">
        <f>_xlfn.IFNA((VLOOKUP(G378,Product_Type!$B$2:$I$695,3,FALSE)+VLOOKUP(G378,Product_Type!$B$2:$I$695,4,FALSE))*H378,0)</f>
        <v>880</v>
      </c>
      <c r="Q378">
        <f>_xlfn.IFNA((VLOOKUP(J378,Product_Type!$B$2:$I$695,3,FALSE)+VLOOKUP(J378,Product_Type!$B$2:$I$695,4,FALSE))*K378,0)</f>
        <v>62</v>
      </c>
      <c r="R378">
        <f t="shared" si="56"/>
        <v>1332</v>
      </c>
      <c r="S378">
        <f t="shared" si="57"/>
        <v>11168</v>
      </c>
      <c r="T378" s="3">
        <f t="shared" si="58"/>
        <v>0.89344000000000001</v>
      </c>
      <c r="U378" s="5">
        <f t="shared" si="59"/>
        <v>11168</v>
      </c>
      <c r="V378">
        <f>VLOOKUP(B378,Product_Type!$B$2:$I$695,8,FALSE)</f>
        <v>8.0000000000000002E-3</v>
      </c>
      <c r="W378" s="15">
        <f t="shared" si="60"/>
        <v>89.344000000000008</v>
      </c>
      <c r="X378" s="11"/>
      <c r="Y378">
        <f t="shared" si="61"/>
        <v>8.0000000000000002E-3</v>
      </c>
      <c r="Z378">
        <f t="shared" si="62"/>
        <v>8.0000000000000002E-3</v>
      </c>
      <c r="AA378">
        <f t="shared" si="63"/>
        <v>0.16</v>
      </c>
      <c r="AB378">
        <f t="shared" si="64"/>
        <v>0</v>
      </c>
      <c r="AC378" s="16">
        <f t="shared" si="65"/>
        <v>0</v>
      </c>
      <c r="AE378" s="15">
        <f t="shared" si="55"/>
        <v>89.344000000000008</v>
      </c>
    </row>
    <row r="379" spans="1:31">
      <c r="A379" t="s">
        <v>643</v>
      </c>
      <c r="B379" t="s">
        <v>648</v>
      </c>
      <c r="C379">
        <v>1</v>
      </c>
      <c r="D379" t="s">
        <v>808</v>
      </c>
      <c r="E379">
        <v>1</v>
      </c>
      <c r="F379">
        <v>15</v>
      </c>
      <c r="G379" t="s">
        <v>810</v>
      </c>
      <c r="H379">
        <v>1</v>
      </c>
      <c r="I379">
        <v>30</v>
      </c>
      <c r="J379" t="s">
        <v>860</v>
      </c>
      <c r="K379">
        <v>30</v>
      </c>
      <c r="L379">
        <v>10</v>
      </c>
      <c r="M379">
        <v>115</v>
      </c>
      <c r="N379">
        <f>_xlfn.IFNA((VLOOKUP(B379,Product_Type!$B$2:$I$695,3,FALSE)+VLOOKUP(B379,Product_Type!$B$2:$I$695,4,FALSE))*C379,0)</f>
        <v>11200</v>
      </c>
      <c r="O379">
        <f>_xlfn.IFNA((VLOOKUP(D379,Product_Type!$B$2:$I$695,3,FALSE)+VLOOKUP(D379,Product_Type!$B$2:$I$695,4,FALSE))*E379,0)</f>
        <v>390</v>
      </c>
      <c r="P379">
        <f>_xlfn.IFNA((VLOOKUP(G379,Product_Type!$B$2:$I$695,3,FALSE)+VLOOKUP(G379,Product_Type!$B$2:$I$695,4,FALSE))*H379,0)</f>
        <v>880</v>
      </c>
      <c r="Q379">
        <f>_xlfn.IFNA((VLOOKUP(J379,Product_Type!$B$2:$I$695,3,FALSE)+VLOOKUP(J379,Product_Type!$B$2:$I$695,4,FALSE))*K379,0)</f>
        <v>30</v>
      </c>
      <c r="R379">
        <f t="shared" si="56"/>
        <v>1300</v>
      </c>
      <c r="S379">
        <f t="shared" si="57"/>
        <v>9900</v>
      </c>
      <c r="T379" s="3">
        <f t="shared" si="58"/>
        <v>0.8839285714285714</v>
      </c>
      <c r="U379" s="5">
        <f t="shared" si="59"/>
        <v>9900</v>
      </c>
      <c r="V379">
        <f>VLOOKUP(B379,Product_Type!$B$2:$I$695,8,FALSE)</f>
        <v>8.9999999999999993E-3</v>
      </c>
      <c r="W379" s="15">
        <f t="shared" si="60"/>
        <v>89.1</v>
      </c>
      <c r="X379" s="11"/>
      <c r="Y379">
        <f t="shared" si="61"/>
        <v>8.9999999999999993E-3</v>
      </c>
      <c r="Z379">
        <f t="shared" si="62"/>
        <v>8.9999999999999993E-3</v>
      </c>
      <c r="AA379">
        <f t="shared" si="63"/>
        <v>0.26999999999999996</v>
      </c>
      <c r="AB379">
        <f t="shared" si="64"/>
        <v>0</v>
      </c>
      <c r="AC379" s="16">
        <f t="shared" si="65"/>
        <v>0</v>
      </c>
      <c r="AE379" s="15">
        <f t="shared" si="55"/>
        <v>89.1</v>
      </c>
    </row>
    <row r="380" spans="1:31">
      <c r="A380" t="s">
        <v>643</v>
      </c>
      <c r="B380" t="s">
        <v>644</v>
      </c>
      <c r="C380">
        <v>1</v>
      </c>
      <c r="D380" t="s">
        <v>808</v>
      </c>
      <c r="E380">
        <v>1</v>
      </c>
      <c r="F380">
        <v>10</v>
      </c>
      <c r="G380" t="s">
        <v>810</v>
      </c>
      <c r="H380">
        <v>1</v>
      </c>
      <c r="I380">
        <v>40</v>
      </c>
      <c r="J380" t="s">
        <v>860</v>
      </c>
      <c r="K380">
        <v>5</v>
      </c>
      <c r="L380">
        <v>30</v>
      </c>
      <c r="M380">
        <v>115</v>
      </c>
      <c r="N380">
        <f>_xlfn.IFNA((VLOOKUP(B380,Product_Type!$B$2:$I$695,3,FALSE)+VLOOKUP(B380,Product_Type!$B$2:$I$695,4,FALSE))*C380,0)</f>
        <v>4600</v>
      </c>
      <c r="O380">
        <f>_xlfn.IFNA((VLOOKUP(D380,Product_Type!$B$2:$I$695,3,FALSE)+VLOOKUP(D380,Product_Type!$B$2:$I$695,4,FALSE))*E380,0)</f>
        <v>390</v>
      </c>
      <c r="P380">
        <f>_xlfn.IFNA((VLOOKUP(G380,Product_Type!$B$2:$I$695,3,FALSE)+VLOOKUP(G380,Product_Type!$B$2:$I$695,4,FALSE))*H380,0)</f>
        <v>880</v>
      </c>
      <c r="Q380">
        <f>_xlfn.IFNA((VLOOKUP(J380,Product_Type!$B$2:$I$695,3,FALSE)+VLOOKUP(J380,Product_Type!$B$2:$I$695,4,FALSE))*K380,0)</f>
        <v>5</v>
      </c>
      <c r="R380">
        <f t="shared" si="56"/>
        <v>1275</v>
      </c>
      <c r="S380">
        <f t="shared" si="57"/>
        <v>3325</v>
      </c>
      <c r="T380" s="3">
        <f t="shared" si="58"/>
        <v>0.72282608695652173</v>
      </c>
      <c r="U380" s="5">
        <f t="shared" si="59"/>
        <v>3325</v>
      </c>
      <c r="V380">
        <f>VLOOKUP(B380,Product_Type!$B$2:$I$695,8,FALSE)</f>
        <v>6.0000000000000001E-3</v>
      </c>
      <c r="W380" s="15">
        <f t="shared" si="60"/>
        <v>19.95</v>
      </c>
      <c r="X380" s="11"/>
      <c r="Y380">
        <f t="shared" si="61"/>
        <v>6.0000000000000001E-3</v>
      </c>
      <c r="Z380">
        <f t="shared" si="62"/>
        <v>6.0000000000000001E-3</v>
      </c>
      <c r="AA380">
        <f t="shared" si="63"/>
        <v>0.03</v>
      </c>
      <c r="AB380">
        <f t="shared" si="64"/>
        <v>0</v>
      </c>
      <c r="AC380" s="16">
        <f t="shared" si="65"/>
        <v>0</v>
      </c>
      <c r="AE380" s="15">
        <f t="shared" si="55"/>
        <v>19.95</v>
      </c>
    </row>
    <row r="381" spans="1:31">
      <c r="A381" t="s">
        <v>652</v>
      </c>
      <c r="B381" t="s">
        <v>659</v>
      </c>
      <c r="C381">
        <v>10</v>
      </c>
      <c r="D381" t="s">
        <v>858</v>
      </c>
      <c r="E381">
        <v>2</v>
      </c>
      <c r="F381">
        <v>10</v>
      </c>
      <c r="G381" t="s">
        <v>724</v>
      </c>
      <c r="H381">
        <v>10</v>
      </c>
      <c r="I381">
        <v>50</v>
      </c>
      <c r="J381" t="s">
        <v>569</v>
      </c>
      <c r="K381">
        <v>5</v>
      </c>
      <c r="L381">
        <v>25</v>
      </c>
      <c r="M381">
        <v>100</v>
      </c>
      <c r="N381">
        <f>_xlfn.IFNA((VLOOKUP(B381,Product_Type!$B$2:$I$695,3,FALSE)+VLOOKUP(B381,Product_Type!$B$2:$I$695,4,FALSE))*C381,0)</f>
        <v>80</v>
      </c>
      <c r="O381">
        <f>_xlfn.IFNA((VLOOKUP(D381,Product_Type!$B$2:$I$695,3,FALSE)+VLOOKUP(D381,Product_Type!$B$2:$I$695,4,FALSE))*E381,0)</f>
        <v>2</v>
      </c>
      <c r="P381">
        <f>_xlfn.IFNA((VLOOKUP(G381,Product_Type!$B$2:$I$695,3,FALSE)+VLOOKUP(G381,Product_Type!$B$2:$I$695,4,FALSE))*H381,0)</f>
        <v>18</v>
      </c>
      <c r="Q381">
        <f>_xlfn.IFNA((VLOOKUP(J381,Product_Type!$B$2:$I$695,3,FALSE)+VLOOKUP(J381,Product_Type!$B$2:$I$695,4,FALSE))*K381,0)</f>
        <v>15</v>
      </c>
      <c r="R381">
        <f t="shared" si="56"/>
        <v>35</v>
      </c>
      <c r="S381">
        <f t="shared" si="57"/>
        <v>45</v>
      </c>
      <c r="T381" s="3">
        <f t="shared" si="58"/>
        <v>0.5625</v>
      </c>
      <c r="U381" s="5">
        <f t="shared" si="59"/>
        <v>4.5</v>
      </c>
      <c r="V381">
        <f>VLOOKUP(B381,Product_Type!$B$2:$I$695,8,FALSE)</f>
        <v>3.6</v>
      </c>
      <c r="W381" s="15">
        <f t="shared" si="60"/>
        <v>16.2</v>
      </c>
      <c r="X381" s="11"/>
      <c r="Y381">
        <f t="shared" si="61"/>
        <v>0.72000000000000008</v>
      </c>
      <c r="Z381">
        <f t="shared" si="62"/>
        <v>3.6</v>
      </c>
      <c r="AA381">
        <f t="shared" si="63"/>
        <v>1.8</v>
      </c>
      <c r="AB381">
        <f t="shared" si="64"/>
        <v>0</v>
      </c>
      <c r="AC381" s="16">
        <f t="shared" si="65"/>
        <v>0</v>
      </c>
      <c r="AE381" s="15">
        <f t="shared" si="55"/>
        <v>16.2</v>
      </c>
    </row>
    <row r="382" spans="1:31">
      <c r="A382" t="s">
        <v>652</v>
      </c>
      <c r="B382" t="s">
        <v>657</v>
      </c>
      <c r="C382">
        <v>10</v>
      </c>
      <c r="D382" t="s">
        <v>858</v>
      </c>
      <c r="E382">
        <v>1</v>
      </c>
      <c r="F382">
        <v>10</v>
      </c>
      <c r="G382" t="s">
        <v>741</v>
      </c>
      <c r="H382">
        <v>2</v>
      </c>
      <c r="I382">
        <v>35</v>
      </c>
      <c r="J382" t="s">
        <v>755</v>
      </c>
      <c r="K382">
        <v>1</v>
      </c>
      <c r="L382">
        <v>5</v>
      </c>
      <c r="M382">
        <v>100</v>
      </c>
      <c r="N382">
        <f>_xlfn.IFNA((VLOOKUP(B382,Product_Type!$B$2:$I$695,3,FALSE)+VLOOKUP(B382,Product_Type!$B$2:$I$695,4,FALSE))*C382,0)</f>
        <v>35</v>
      </c>
      <c r="O382">
        <f>_xlfn.IFNA((VLOOKUP(D382,Product_Type!$B$2:$I$695,3,FALSE)+VLOOKUP(D382,Product_Type!$B$2:$I$695,4,FALSE))*E382,0)</f>
        <v>1</v>
      </c>
      <c r="P382">
        <f>_xlfn.IFNA((VLOOKUP(G382,Product_Type!$B$2:$I$695,3,FALSE)+VLOOKUP(G382,Product_Type!$B$2:$I$695,4,FALSE))*H382,0)</f>
        <v>4.5999999999999996</v>
      </c>
      <c r="Q382">
        <f>_xlfn.IFNA((VLOOKUP(J382,Product_Type!$B$2:$I$695,3,FALSE)+VLOOKUP(J382,Product_Type!$B$2:$I$695,4,FALSE))*K382,0)</f>
        <v>4.5</v>
      </c>
      <c r="R382">
        <f t="shared" si="56"/>
        <v>10.1</v>
      </c>
      <c r="S382">
        <f t="shared" si="57"/>
        <v>24.9</v>
      </c>
      <c r="T382" s="3">
        <f t="shared" si="58"/>
        <v>0.71142857142857141</v>
      </c>
      <c r="U382" s="5">
        <f t="shared" si="59"/>
        <v>2.4899999999999998</v>
      </c>
      <c r="V382">
        <f>VLOOKUP(B382,Product_Type!$B$2:$I$695,8,FALSE)</f>
        <v>3</v>
      </c>
      <c r="W382" s="15">
        <f t="shared" si="60"/>
        <v>7.4699999999999989</v>
      </c>
      <c r="X382" s="11"/>
      <c r="Y382">
        <f t="shared" si="61"/>
        <v>0.30000000000000004</v>
      </c>
      <c r="Z382">
        <f t="shared" si="62"/>
        <v>0.60000000000000009</v>
      </c>
      <c r="AA382">
        <f t="shared" si="63"/>
        <v>0.30000000000000004</v>
      </c>
      <c r="AB382">
        <f t="shared" si="64"/>
        <v>0</v>
      </c>
      <c r="AC382" s="16">
        <f t="shared" si="65"/>
        <v>0</v>
      </c>
      <c r="AE382" s="15">
        <f t="shared" si="55"/>
        <v>7.4699999999999989</v>
      </c>
    </row>
    <row r="383" spans="1:31">
      <c r="A383" t="s">
        <v>652</v>
      </c>
      <c r="B383" t="s">
        <v>661</v>
      </c>
      <c r="C383">
        <v>10</v>
      </c>
      <c r="D383" t="s">
        <v>739</v>
      </c>
      <c r="E383">
        <v>1</v>
      </c>
      <c r="F383">
        <v>10</v>
      </c>
      <c r="G383" t="s">
        <v>559</v>
      </c>
      <c r="H383">
        <v>2</v>
      </c>
      <c r="I383">
        <v>30</v>
      </c>
      <c r="J383" t="s">
        <v>569</v>
      </c>
      <c r="K383">
        <v>1</v>
      </c>
      <c r="L383">
        <v>20</v>
      </c>
      <c r="M383">
        <v>100</v>
      </c>
      <c r="N383">
        <f>_xlfn.IFNA((VLOOKUP(B383,Product_Type!$B$2:$I$695,3,FALSE)+VLOOKUP(B383,Product_Type!$B$2:$I$695,4,FALSE))*C383,0)</f>
        <v>40</v>
      </c>
      <c r="O383">
        <f>_xlfn.IFNA((VLOOKUP(D383,Product_Type!$B$2:$I$695,3,FALSE)+VLOOKUP(D383,Product_Type!$B$2:$I$695,4,FALSE))*E383,0)</f>
        <v>1.2</v>
      </c>
      <c r="P383">
        <f>_xlfn.IFNA((VLOOKUP(G383,Product_Type!$B$2:$I$695,3,FALSE)+VLOOKUP(G383,Product_Type!$B$2:$I$695,4,FALSE))*H383,0)</f>
        <v>12</v>
      </c>
      <c r="Q383">
        <f>_xlfn.IFNA((VLOOKUP(J383,Product_Type!$B$2:$I$695,3,FALSE)+VLOOKUP(J383,Product_Type!$B$2:$I$695,4,FALSE))*K383,0)</f>
        <v>3</v>
      </c>
      <c r="R383">
        <f t="shared" si="56"/>
        <v>16.2</v>
      </c>
      <c r="S383">
        <f t="shared" si="57"/>
        <v>23.8</v>
      </c>
      <c r="T383" s="3">
        <f t="shared" si="58"/>
        <v>0.59499999999999997</v>
      </c>
      <c r="U383" s="5">
        <f t="shared" si="59"/>
        <v>2.38</v>
      </c>
      <c r="V383">
        <f>VLOOKUP(B383,Product_Type!$B$2:$I$695,8,FALSE)</f>
        <v>4</v>
      </c>
      <c r="W383" s="15">
        <f t="shared" si="60"/>
        <v>9.52</v>
      </c>
      <c r="X383" s="11"/>
      <c r="Y383">
        <f t="shared" si="61"/>
        <v>0.4</v>
      </c>
      <c r="Z383">
        <f t="shared" si="62"/>
        <v>0.8</v>
      </c>
      <c r="AA383">
        <f t="shared" si="63"/>
        <v>0.4</v>
      </c>
      <c r="AB383">
        <f t="shared" si="64"/>
        <v>0</v>
      </c>
      <c r="AC383" s="16">
        <f t="shared" si="65"/>
        <v>0</v>
      </c>
      <c r="AE383" s="15">
        <f t="shared" si="55"/>
        <v>9.52</v>
      </c>
    </row>
    <row r="384" spans="1:31">
      <c r="A384" t="s">
        <v>652</v>
      </c>
      <c r="B384" t="s">
        <v>655</v>
      </c>
      <c r="C384">
        <v>10</v>
      </c>
      <c r="D384" t="s">
        <v>820</v>
      </c>
      <c r="E384">
        <v>1</v>
      </c>
      <c r="F384">
        <v>10</v>
      </c>
      <c r="G384" t="s">
        <v>734</v>
      </c>
      <c r="H384">
        <v>1</v>
      </c>
      <c r="I384">
        <v>35</v>
      </c>
      <c r="J384" t="s">
        <v>311</v>
      </c>
      <c r="K384">
        <v>1</v>
      </c>
      <c r="L384">
        <v>20</v>
      </c>
      <c r="M384">
        <v>100</v>
      </c>
      <c r="N384">
        <f>_xlfn.IFNA((VLOOKUP(B384,Product_Type!$B$2:$I$695,3,FALSE)+VLOOKUP(B384,Product_Type!$B$2:$I$695,4,FALSE))*C384,0)</f>
        <v>50</v>
      </c>
      <c r="O384">
        <f>_xlfn.IFNA((VLOOKUP(D384,Product_Type!$B$2:$I$695,3,FALSE)+VLOOKUP(D384,Product_Type!$B$2:$I$695,4,FALSE))*E384,0)</f>
        <v>1.2</v>
      </c>
      <c r="P384">
        <f>_xlfn.IFNA((VLOOKUP(G384,Product_Type!$B$2:$I$695,3,FALSE)+VLOOKUP(G384,Product_Type!$B$2:$I$695,4,FALSE))*H384,0)</f>
        <v>1</v>
      </c>
      <c r="Q384">
        <f>_xlfn.IFNA((VLOOKUP(J384,Product_Type!$B$2:$I$695,3,FALSE)+VLOOKUP(J384,Product_Type!$B$2:$I$695,4,FALSE))*K384,0)</f>
        <v>1.8</v>
      </c>
      <c r="R384">
        <f t="shared" si="56"/>
        <v>4</v>
      </c>
      <c r="S384">
        <f t="shared" si="57"/>
        <v>46</v>
      </c>
      <c r="T384" s="3">
        <f t="shared" si="58"/>
        <v>0.92</v>
      </c>
      <c r="U384" s="5">
        <f t="shared" si="59"/>
        <v>4.5999999999999996</v>
      </c>
      <c r="V384">
        <f>VLOOKUP(B384,Product_Type!$B$2:$I$695,8,FALSE)</f>
        <v>1.8</v>
      </c>
      <c r="W384" s="15">
        <f t="shared" si="60"/>
        <v>8.2799999999999994</v>
      </c>
      <c r="X384" s="11"/>
      <c r="Y384">
        <f t="shared" si="61"/>
        <v>0.18000000000000002</v>
      </c>
      <c r="Z384">
        <f t="shared" si="62"/>
        <v>0.18000000000000002</v>
      </c>
      <c r="AA384">
        <f t="shared" si="63"/>
        <v>0.18000000000000002</v>
      </c>
      <c r="AB384">
        <f t="shared" si="64"/>
        <v>0</v>
      </c>
      <c r="AC384" s="16">
        <f t="shared" si="65"/>
        <v>0</v>
      </c>
      <c r="AE384" s="15">
        <f t="shared" si="55"/>
        <v>8.2799999999999994</v>
      </c>
    </row>
    <row r="385" spans="1:31">
      <c r="A385" t="s">
        <v>652</v>
      </c>
      <c r="B385" t="s">
        <v>653</v>
      </c>
      <c r="C385">
        <v>6</v>
      </c>
      <c r="D385" t="s">
        <v>872</v>
      </c>
      <c r="E385">
        <v>5</v>
      </c>
      <c r="F385">
        <v>15</v>
      </c>
      <c r="G385" t="s">
        <v>860</v>
      </c>
      <c r="H385">
        <v>3</v>
      </c>
      <c r="I385">
        <v>15</v>
      </c>
      <c r="K385">
        <v>0</v>
      </c>
      <c r="L385">
        <v>0</v>
      </c>
      <c r="M385">
        <v>100</v>
      </c>
      <c r="N385">
        <f>_xlfn.IFNA((VLOOKUP(B385,Product_Type!$B$2:$I$695,3,FALSE)+VLOOKUP(B385,Product_Type!$B$2:$I$695,4,FALSE))*C385,0)</f>
        <v>78</v>
      </c>
      <c r="O385">
        <f>_xlfn.IFNA((VLOOKUP(D385,Product_Type!$B$2:$I$695,3,FALSE)+VLOOKUP(D385,Product_Type!$B$2:$I$695,4,FALSE))*E385,0)</f>
        <v>6.5</v>
      </c>
      <c r="P385">
        <f>_xlfn.IFNA((VLOOKUP(G385,Product_Type!$B$2:$I$695,3,FALSE)+VLOOKUP(G385,Product_Type!$B$2:$I$695,4,FALSE))*H385,0)</f>
        <v>3</v>
      </c>
      <c r="Q385">
        <f>_xlfn.IFNA((VLOOKUP(J385,Product_Type!$B$2:$I$695,3,FALSE)+VLOOKUP(J385,Product_Type!$B$2:$I$695,4,FALSE))*K385,0)</f>
        <v>0</v>
      </c>
      <c r="R385">
        <f t="shared" si="56"/>
        <v>9.5</v>
      </c>
      <c r="S385">
        <f t="shared" si="57"/>
        <v>68.5</v>
      </c>
      <c r="T385" s="3">
        <f t="shared" si="58"/>
        <v>0.87820512820512819</v>
      </c>
      <c r="U385" s="5">
        <f t="shared" si="59"/>
        <v>11.416666666666666</v>
      </c>
      <c r="V385">
        <f>VLOOKUP(B385,Product_Type!$B$2:$I$695,8,FALSE)</f>
        <v>0.09</v>
      </c>
      <c r="W385" s="15">
        <f t="shared" si="60"/>
        <v>1.0274999999999999</v>
      </c>
      <c r="X385" s="11"/>
      <c r="Y385">
        <f t="shared" si="61"/>
        <v>7.4999999999999997E-2</v>
      </c>
      <c r="Z385">
        <f t="shared" si="62"/>
        <v>4.4999999999999998E-2</v>
      </c>
      <c r="AA385">
        <f t="shared" si="63"/>
        <v>0</v>
      </c>
      <c r="AB385">
        <f t="shared" si="64"/>
        <v>0</v>
      </c>
      <c r="AC385" s="16">
        <f t="shared" si="65"/>
        <v>0</v>
      </c>
      <c r="AE385" s="15">
        <f t="shared" si="55"/>
        <v>1.0274999999999999</v>
      </c>
    </row>
    <row r="386" spans="1:31">
      <c r="A386" t="s">
        <v>663</v>
      </c>
      <c r="B386" t="s">
        <v>664</v>
      </c>
      <c r="C386">
        <v>1</v>
      </c>
      <c r="D386" t="s">
        <v>842</v>
      </c>
      <c r="E386">
        <v>4</v>
      </c>
      <c r="F386">
        <v>10</v>
      </c>
      <c r="G386" t="s">
        <v>872</v>
      </c>
      <c r="H386">
        <v>1</v>
      </c>
      <c r="I386">
        <v>10</v>
      </c>
      <c r="J386" t="s">
        <v>822</v>
      </c>
      <c r="K386">
        <v>5</v>
      </c>
      <c r="L386">
        <v>30</v>
      </c>
      <c r="M386">
        <v>115</v>
      </c>
      <c r="N386">
        <f>_xlfn.IFNA((VLOOKUP(B386,Product_Type!$B$2:$I$695,3,FALSE)+VLOOKUP(B386,Product_Type!$B$2:$I$695,4,FALSE))*C386,0)</f>
        <v>250</v>
      </c>
      <c r="O386">
        <f>_xlfn.IFNA((VLOOKUP(D386,Product_Type!$B$2:$I$695,3,FALSE)+VLOOKUP(D386,Product_Type!$B$2:$I$695,4,FALSE))*E386,0)</f>
        <v>40</v>
      </c>
      <c r="P386">
        <f>_xlfn.IFNA((VLOOKUP(G386,Product_Type!$B$2:$I$695,3,FALSE)+VLOOKUP(G386,Product_Type!$B$2:$I$695,4,FALSE))*H386,0)</f>
        <v>1.3</v>
      </c>
      <c r="Q386">
        <f>_xlfn.IFNA((VLOOKUP(J386,Product_Type!$B$2:$I$695,3,FALSE)+VLOOKUP(J386,Product_Type!$B$2:$I$695,4,FALSE))*K386,0)</f>
        <v>150</v>
      </c>
      <c r="R386">
        <f t="shared" si="56"/>
        <v>191.3</v>
      </c>
      <c r="S386">
        <f t="shared" si="57"/>
        <v>58.699999999999989</v>
      </c>
      <c r="T386" s="3">
        <f t="shared" si="58"/>
        <v>0.23479999999999995</v>
      </c>
      <c r="U386" s="5">
        <f t="shared" si="59"/>
        <v>58.699999999999989</v>
      </c>
      <c r="V386">
        <f>VLOOKUP(B386,Product_Type!$B$2:$I$695,8,FALSE)</f>
        <v>0.03</v>
      </c>
      <c r="W386" s="15">
        <f t="shared" si="60"/>
        <v>1.7609999999999997</v>
      </c>
      <c r="X386" s="11"/>
      <c r="Y386">
        <f t="shared" si="61"/>
        <v>0.12</v>
      </c>
      <c r="Z386">
        <f t="shared" si="62"/>
        <v>0.03</v>
      </c>
      <c r="AA386">
        <f t="shared" si="63"/>
        <v>0.15</v>
      </c>
      <c r="AB386">
        <f t="shared" si="64"/>
        <v>0</v>
      </c>
      <c r="AC386" s="16">
        <f t="shared" si="65"/>
        <v>0</v>
      </c>
      <c r="AE386" s="15">
        <f t="shared" ref="AE386:AE449" si="66">W386+AC386</f>
        <v>1.7609999999999997</v>
      </c>
    </row>
    <row r="387" spans="1:31">
      <c r="A387" t="s">
        <v>663</v>
      </c>
      <c r="B387" t="s">
        <v>670</v>
      </c>
      <c r="C387">
        <v>2</v>
      </c>
      <c r="D387" t="s">
        <v>822</v>
      </c>
      <c r="E387">
        <v>4</v>
      </c>
      <c r="F387">
        <v>20</v>
      </c>
      <c r="G387" t="s">
        <v>842</v>
      </c>
      <c r="H387">
        <v>2</v>
      </c>
      <c r="I387">
        <v>10</v>
      </c>
      <c r="J387" t="s">
        <v>872</v>
      </c>
      <c r="K387">
        <v>1</v>
      </c>
      <c r="L387">
        <v>5</v>
      </c>
      <c r="M387">
        <v>100</v>
      </c>
      <c r="N387">
        <f>_xlfn.IFNA((VLOOKUP(B387,Product_Type!$B$2:$I$695,3,FALSE)+VLOOKUP(B387,Product_Type!$B$2:$I$695,4,FALSE))*C387,0)</f>
        <v>1200</v>
      </c>
      <c r="O387">
        <f>_xlfn.IFNA((VLOOKUP(D387,Product_Type!$B$2:$I$695,3,FALSE)+VLOOKUP(D387,Product_Type!$B$2:$I$695,4,FALSE))*E387,0)</f>
        <v>120</v>
      </c>
      <c r="P387">
        <f>_xlfn.IFNA((VLOOKUP(G387,Product_Type!$B$2:$I$695,3,FALSE)+VLOOKUP(G387,Product_Type!$B$2:$I$695,4,FALSE))*H387,0)</f>
        <v>20</v>
      </c>
      <c r="Q387">
        <f>_xlfn.IFNA((VLOOKUP(J387,Product_Type!$B$2:$I$695,3,FALSE)+VLOOKUP(J387,Product_Type!$B$2:$I$695,4,FALSE))*K387,0)</f>
        <v>1.3</v>
      </c>
      <c r="R387">
        <f t="shared" ref="R387:R450" si="67">SUM(O387:Q387)</f>
        <v>141.30000000000001</v>
      </c>
      <c r="S387">
        <f t="shared" ref="S387:S450" si="68">N387-R387</f>
        <v>1058.7</v>
      </c>
      <c r="T387" s="3">
        <f t="shared" ref="T387:T450" si="69">S387/N387</f>
        <v>0.88225000000000009</v>
      </c>
      <c r="U387" s="5">
        <f t="shared" ref="U387:U450" si="70">S387/C387</f>
        <v>529.35</v>
      </c>
      <c r="V387">
        <f>VLOOKUP(B387,Product_Type!$B$2:$I$695,8,FALSE)</f>
        <v>0.08</v>
      </c>
      <c r="W387" s="15">
        <f t="shared" ref="W387:W450" si="71">U387*V387</f>
        <v>42.348000000000006</v>
      </c>
      <c r="X387" s="11"/>
      <c r="Y387">
        <f t="shared" ref="Y387:Y450" si="72">$E387/$C387*$V387</f>
        <v>0.16</v>
      </c>
      <c r="Z387">
        <f t="shared" ref="Z387:Z450" si="73">$H387/$C387*$V387</f>
        <v>0.08</v>
      </c>
      <c r="AA387">
        <f t="shared" ref="AA387:AA450" si="74">$K387/$C387*$V387</f>
        <v>0.04</v>
      </c>
      <c r="AB387" t="e">
        <f t="shared" ref="AB387:AB450" si="75">SUMIF($D$2:$D$545,B387,$Y$2:$Y$545)+SUMIF($G$2:$G$545,B387,$Z$2:$Z$545)+SUMIF($J$2:$J$545,B387,$AA$2:$AA$545)</f>
        <v>#N/A</v>
      </c>
      <c r="AC387" s="16" t="e">
        <f t="shared" ref="AC387:AC450" si="76">U387*AB387</f>
        <v>#N/A</v>
      </c>
      <c r="AE387" s="15" t="e">
        <f t="shared" si="66"/>
        <v>#N/A</v>
      </c>
    </row>
    <row r="388" spans="1:31">
      <c r="A388" t="s">
        <v>663</v>
      </c>
      <c r="B388" t="s">
        <v>671</v>
      </c>
      <c r="C388">
        <v>2</v>
      </c>
      <c r="D388" t="s">
        <v>822</v>
      </c>
      <c r="E388">
        <v>2</v>
      </c>
      <c r="F388">
        <v>20</v>
      </c>
      <c r="G388" t="s">
        <v>842</v>
      </c>
      <c r="H388">
        <v>2</v>
      </c>
      <c r="I388">
        <v>10</v>
      </c>
      <c r="J388" t="s">
        <v>860</v>
      </c>
      <c r="K388">
        <v>1</v>
      </c>
      <c r="L388">
        <v>5</v>
      </c>
      <c r="M388">
        <v>100</v>
      </c>
      <c r="N388">
        <f>_xlfn.IFNA((VLOOKUP(B388,Product_Type!$B$2:$I$695,3,FALSE)+VLOOKUP(B388,Product_Type!$B$2:$I$695,4,FALSE))*C388,0)</f>
        <v>800</v>
      </c>
      <c r="O388">
        <f>_xlfn.IFNA((VLOOKUP(D388,Product_Type!$B$2:$I$695,3,FALSE)+VLOOKUP(D388,Product_Type!$B$2:$I$695,4,FALSE))*E388,0)</f>
        <v>60</v>
      </c>
      <c r="P388">
        <f>_xlfn.IFNA((VLOOKUP(G388,Product_Type!$B$2:$I$695,3,FALSE)+VLOOKUP(G388,Product_Type!$B$2:$I$695,4,FALSE))*H388,0)</f>
        <v>20</v>
      </c>
      <c r="Q388">
        <f>_xlfn.IFNA((VLOOKUP(J388,Product_Type!$B$2:$I$695,3,FALSE)+VLOOKUP(J388,Product_Type!$B$2:$I$695,4,FALSE))*K388,0)</f>
        <v>1</v>
      </c>
      <c r="R388">
        <f t="shared" si="67"/>
        <v>81</v>
      </c>
      <c r="S388">
        <f t="shared" si="68"/>
        <v>719</v>
      </c>
      <c r="T388" s="3">
        <f t="shared" si="69"/>
        <v>0.89875000000000005</v>
      </c>
      <c r="U388" s="5">
        <f t="shared" si="70"/>
        <v>359.5</v>
      </c>
      <c r="V388">
        <f>VLOOKUP(B388,Product_Type!$B$2:$I$695,8,FALSE)</f>
        <v>0.12</v>
      </c>
      <c r="W388" s="15">
        <f t="shared" si="71"/>
        <v>43.14</v>
      </c>
      <c r="X388" s="11"/>
      <c r="Y388">
        <f t="shared" si="72"/>
        <v>0.12</v>
      </c>
      <c r="Z388">
        <f t="shared" si="73"/>
        <v>0.12</v>
      </c>
      <c r="AA388">
        <f t="shared" si="74"/>
        <v>0.06</v>
      </c>
      <c r="AB388">
        <f t="shared" si="75"/>
        <v>0</v>
      </c>
      <c r="AC388" s="16">
        <f t="shared" si="76"/>
        <v>0</v>
      </c>
      <c r="AE388" s="15">
        <f t="shared" si="66"/>
        <v>43.14</v>
      </c>
    </row>
    <row r="389" spans="1:31">
      <c r="A389" t="s">
        <v>663</v>
      </c>
      <c r="B389" t="s">
        <v>668</v>
      </c>
      <c r="C389">
        <v>1</v>
      </c>
      <c r="D389" t="s">
        <v>842</v>
      </c>
      <c r="E389">
        <v>5</v>
      </c>
      <c r="F389">
        <v>15</v>
      </c>
      <c r="G389" t="s">
        <v>850</v>
      </c>
      <c r="H389">
        <v>2</v>
      </c>
      <c r="I389">
        <v>5</v>
      </c>
      <c r="J389" t="s">
        <v>872</v>
      </c>
      <c r="K389">
        <v>2</v>
      </c>
      <c r="L389">
        <v>10</v>
      </c>
      <c r="M389">
        <v>100</v>
      </c>
      <c r="N389">
        <f>_xlfn.IFNA((VLOOKUP(B389,Product_Type!$B$2:$I$695,3,FALSE)+VLOOKUP(B389,Product_Type!$B$2:$I$695,4,FALSE))*C389,0)</f>
        <v>400</v>
      </c>
      <c r="O389">
        <f>_xlfn.IFNA((VLOOKUP(D389,Product_Type!$B$2:$I$695,3,FALSE)+VLOOKUP(D389,Product_Type!$B$2:$I$695,4,FALSE))*E389,0)</f>
        <v>50</v>
      </c>
      <c r="P389">
        <f>_xlfn.IFNA((VLOOKUP(G389,Product_Type!$B$2:$I$695,3,FALSE)+VLOOKUP(G389,Product_Type!$B$2:$I$695,4,FALSE))*H389,0)</f>
        <v>2</v>
      </c>
      <c r="Q389">
        <f>_xlfn.IFNA((VLOOKUP(J389,Product_Type!$B$2:$I$695,3,FALSE)+VLOOKUP(J389,Product_Type!$B$2:$I$695,4,FALSE))*K389,0)</f>
        <v>2.6</v>
      </c>
      <c r="R389">
        <f t="shared" si="67"/>
        <v>54.6</v>
      </c>
      <c r="S389">
        <f t="shared" si="68"/>
        <v>345.4</v>
      </c>
      <c r="T389" s="3">
        <f t="shared" si="69"/>
        <v>0.86349999999999993</v>
      </c>
      <c r="U389" s="5">
        <f t="shared" si="70"/>
        <v>345.4</v>
      </c>
      <c r="V389">
        <f>VLOOKUP(B389,Product_Type!$B$2:$I$695,8,FALSE)</f>
        <v>0.08</v>
      </c>
      <c r="W389" s="15">
        <f t="shared" si="71"/>
        <v>27.631999999999998</v>
      </c>
      <c r="X389" s="11"/>
      <c r="Y389">
        <f t="shared" si="72"/>
        <v>0.4</v>
      </c>
      <c r="Z389">
        <f t="shared" si="73"/>
        <v>0.16</v>
      </c>
      <c r="AA389">
        <f t="shared" si="74"/>
        <v>0.16</v>
      </c>
      <c r="AB389">
        <f t="shared" si="75"/>
        <v>0</v>
      </c>
      <c r="AC389" s="16">
        <f t="shared" si="76"/>
        <v>0</v>
      </c>
      <c r="AE389" s="15">
        <f t="shared" si="66"/>
        <v>27.631999999999998</v>
      </c>
    </row>
    <row r="390" spans="1:31">
      <c r="A390" t="s">
        <v>663</v>
      </c>
      <c r="B390" t="s">
        <v>666</v>
      </c>
      <c r="C390">
        <v>1</v>
      </c>
      <c r="D390" t="s">
        <v>872</v>
      </c>
      <c r="E390">
        <v>5</v>
      </c>
      <c r="F390">
        <v>15</v>
      </c>
      <c r="G390" t="s">
        <v>850</v>
      </c>
      <c r="H390">
        <v>2</v>
      </c>
      <c r="I390">
        <v>20</v>
      </c>
      <c r="J390" t="s">
        <v>860</v>
      </c>
      <c r="K390">
        <v>1</v>
      </c>
      <c r="L390">
        <v>5</v>
      </c>
      <c r="M390">
        <v>100</v>
      </c>
      <c r="N390">
        <f>_xlfn.IFNA((VLOOKUP(B390,Product_Type!$B$2:$I$695,3,FALSE)+VLOOKUP(B390,Product_Type!$B$2:$I$695,4,FALSE))*C390,0)</f>
        <v>45</v>
      </c>
      <c r="O390">
        <f>_xlfn.IFNA((VLOOKUP(D390,Product_Type!$B$2:$I$695,3,FALSE)+VLOOKUP(D390,Product_Type!$B$2:$I$695,4,FALSE))*E390,0)</f>
        <v>6.5</v>
      </c>
      <c r="P390">
        <f>_xlfn.IFNA((VLOOKUP(G390,Product_Type!$B$2:$I$695,3,FALSE)+VLOOKUP(G390,Product_Type!$B$2:$I$695,4,FALSE))*H390,0)</f>
        <v>2</v>
      </c>
      <c r="Q390">
        <f>_xlfn.IFNA((VLOOKUP(J390,Product_Type!$B$2:$I$695,3,FALSE)+VLOOKUP(J390,Product_Type!$B$2:$I$695,4,FALSE))*K390,0)</f>
        <v>1</v>
      </c>
      <c r="R390">
        <f t="shared" si="67"/>
        <v>9.5</v>
      </c>
      <c r="S390">
        <f t="shared" si="68"/>
        <v>35.5</v>
      </c>
      <c r="T390" s="3">
        <f t="shared" si="69"/>
        <v>0.78888888888888886</v>
      </c>
      <c r="U390" s="5">
        <f t="shared" si="70"/>
        <v>35.5</v>
      </c>
      <c r="V390">
        <f>VLOOKUP(B390,Product_Type!$B$2:$I$695,8,FALSE)</f>
        <v>0.22</v>
      </c>
      <c r="W390" s="15">
        <f t="shared" si="71"/>
        <v>7.81</v>
      </c>
      <c r="X390" s="11"/>
      <c r="Y390">
        <f t="shared" si="72"/>
        <v>1.1000000000000001</v>
      </c>
      <c r="Z390">
        <f t="shared" si="73"/>
        <v>0.44</v>
      </c>
      <c r="AA390">
        <f t="shared" si="74"/>
        <v>0.22</v>
      </c>
      <c r="AB390">
        <f t="shared" si="75"/>
        <v>0</v>
      </c>
      <c r="AC390" s="16">
        <f t="shared" si="76"/>
        <v>0</v>
      </c>
      <c r="AE390" s="15">
        <f t="shared" si="66"/>
        <v>7.81</v>
      </c>
    </row>
    <row r="391" spans="1:31">
      <c r="A391" t="s">
        <v>229</v>
      </c>
      <c r="B391" t="s">
        <v>676</v>
      </c>
      <c r="C391">
        <v>15</v>
      </c>
      <c r="D391" t="s">
        <v>1114</v>
      </c>
      <c r="E391">
        <v>1</v>
      </c>
      <c r="F391">
        <v>20</v>
      </c>
      <c r="G391" t="s">
        <v>846</v>
      </c>
      <c r="H391">
        <v>2</v>
      </c>
      <c r="I391">
        <v>20</v>
      </c>
      <c r="J391" t="s">
        <v>1100</v>
      </c>
      <c r="K391">
        <v>1</v>
      </c>
      <c r="L391">
        <v>20</v>
      </c>
      <c r="M391">
        <v>100</v>
      </c>
      <c r="N391">
        <f>_xlfn.IFNA((VLOOKUP(B391,Product_Type!$B$2:$I$695,3,FALSE)+VLOOKUP(B391,Product_Type!$B$2:$I$695,4,FALSE))*C391,0)</f>
        <v>90</v>
      </c>
      <c r="O391">
        <f>_xlfn.IFNA((VLOOKUP(D391,Product_Type!$B$2:$I$695,3,FALSE)+VLOOKUP(D391,Product_Type!$B$2:$I$695,4,FALSE))*E391,0)</f>
        <v>4</v>
      </c>
      <c r="P391">
        <f>_xlfn.IFNA((VLOOKUP(G391,Product_Type!$B$2:$I$695,3,FALSE)+VLOOKUP(G391,Product_Type!$B$2:$I$695,4,FALSE))*H391,0)</f>
        <v>4</v>
      </c>
      <c r="Q391">
        <f>_xlfn.IFNA((VLOOKUP(J391,Product_Type!$B$2:$I$695,3,FALSE)+VLOOKUP(J391,Product_Type!$B$2:$I$695,4,FALSE))*K391,0)</f>
        <v>4</v>
      </c>
      <c r="R391">
        <f t="shared" si="67"/>
        <v>12</v>
      </c>
      <c r="S391">
        <f t="shared" si="68"/>
        <v>78</v>
      </c>
      <c r="T391" s="3">
        <f t="shared" si="69"/>
        <v>0.8666666666666667</v>
      </c>
      <c r="U391" s="5">
        <f t="shared" si="70"/>
        <v>5.2</v>
      </c>
      <c r="V391">
        <f>VLOOKUP(B391,Product_Type!$B$2:$I$695,8,FALSE)</f>
        <v>3.8</v>
      </c>
      <c r="W391" s="15">
        <f t="shared" si="71"/>
        <v>19.759999999999998</v>
      </c>
      <c r="X391" s="11"/>
      <c r="Y391">
        <f t="shared" si="72"/>
        <v>0.2533333333333333</v>
      </c>
      <c r="Z391">
        <f t="shared" si="73"/>
        <v>0.5066666666666666</v>
      </c>
      <c r="AA391">
        <f t="shared" si="74"/>
        <v>0.2533333333333333</v>
      </c>
      <c r="AB391">
        <f t="shared" si="75"/>
        <v>0</v>
      </c>
      <c r="AC391" s="16">
        <f t="shared" si="76"/>
        <v>0</v>
      </c>
      <c r="AE391" s="15">
        <f t="shared" si="66"/>
        <v>19.759999999999998</v>
      </c>
    </row>
    <row r="392" spans="1:31">
      <c r="A392" t="s">
        <v>229</v>
      </c>
      <c r="B392" t="s">
        <v>674</v>
      </c>
      <c r="C392">
        <v>15</v>
      </c>
      <c r="D392" t="s">
        <v>547</v>
      </c>
      <c r="E392">
        <v>1</v>
      </c>
      <c r="F392">
        <v>20</v>
      </c>
      <c r="G392" t="s">
        <v>846</v>
      </c>
      <c r="H392">
        <v>2</v>
      </c>
      <c r="I392">
        <v>15</v>
      </c>
      <c r="J392" t="s">
        <v>559</v>
      </c>
      <c r="K392">
        <v>1</v>
      </c>
      <c r="L392">
        <v>20</v>
      </c>
      <c r="M392">
        <v>100</v>
      </c>
      <c r="N392">
        <f>_xlfn.IFNA((VLOOKUP(B392,Product_Type!$B$2:$I$695,3,FALSE)+VLOOKUP(B392,Product_Type!$B$2:$I$695,4,FALSE))*C392,0)</f>
        <v>105</v>
      </c>
      <c r="O392">
        <f>_xlfn.IFNA((VLOOKUP(D392,Product_Type!$B$2:$I$695,3,FALSE)+VLOOKUP(D392,Product_Type!$B$2:$I$695,4,FALSE))*E392,0)</f>
        <v>14</v>
      </c>
      <c r="P392">
        <f>_xlfn.IFNA((VLOOKUP(G392,Product_Type!$B$2:$I$695,3,FALSE)+VLOOKUP(G392,Product_Type!$B$2:$I$695,4,FALSE))*H392,0)</f>
        <v>4</v>
      </c>
      <c r="Q392">
        <f>_xlfn.IFNA((VLOOKUP(J392,Product_Type!$B$2:$I$695,3,FALSE)+VLOOKUP(J392,Product_Type!$B$2:$I$695,4,FALSE))*K392,0)</f>
        <v>6</v>
      </c>
      <c r="R392">
        <f t="shared" si="67"/>
        <v>24</v>
      </c>
      <c r="S392">
        <f t="shared" si="68"/>
        <v>81</v>
      </c>
      <c r="T392" s="3">
        <f t="shared" si="69"/>
        <v>0.77142857142857146</v>
      </c>
      <c r="U392" s="5">
        <f t="shared" si="70"/>
        <v>5.4</v>
      </c>
      <c r="V392">
        <f>VLOOKUP(B392,Product_Type!$B$2:$I$695,8,FALSE)</f>
        <v>3.1</v>
      </c>
      <c r="W392" s="15">
        <f t="shared" si="71"/>
        <v>16.740000000000002</v>
      </c>
      <c r="X392" s="11"/>
      <c r="Y392">
        <f t="shared" si="72"/>
        <v>0.20666666666666667</v>
      </c>
      <c r="Z392">
        <f t="shared" si="73"/>
        <v>0.41333333333333333</v>
      </c>
      <c r="AA392">
        <f t="shared" si="74"/>
        <v>0.20666666666666667</v>
      </c>
      <c r="AB392">
        <f t="shared" si="75"/>
        <v>0</v>
      </c>
      <c r="AC392" s="16">
        <f t="shared" si="76"/>
        <v>0</v>
      </c>
      <c r="AE392" s="15">
        <f t="shared" si="66"/>
        <v>16.740000000000002</v>
      </c>
    </row>
    <row r="393" spans="1:31">
      <c r="A393" t="s">
        <v>229</v>
      </c>
      <c r="B393" t="s">
        <v>678</v>
      </c>
      <c r="C393">
        <v>15</v>
      </c>
      <c r="D393" t="s">
        <v>1118</v>
      </c>
      <c r="E393">
        <v>1</v>
      </c>
      <c r="F393">
        <v>10</v>
      </c>
      <c r="G393" t="s">
        <v>846</v>
      </c>
      <c r="H393">
        <v>2</v>
      </c>
      <c r="I393">
        <v>25</v>
      </c>
      <c r="J393" t="s">
        <v>79</v>
      </c>
      <c r="K393">
        <v>3</v>
      </c>
      <c r="L393">
        <v>40</v>
      </c>
      <c r="M393">
        <v>100</v>
      </c>
      <c r="N393">
        <f>_xlfn.IFNA((VLOOKUP(B393,Product_Type!$B$2:$I$695,3,FALSE)+VLOOKUP(B393,Product_Type!$B$2:$I$695,4,FALSE))*C393,0)</f>
        <v>75</v>
      </c>
      <c r="O393">
        <f>_xlfn.IFNA((VLOOKUP(D393,Product_Type!$B$2:$I$695,3,FALSE)+VLOOKUP(D393,Product_Type!$B$2:$I$695,4,FALSE))*E393,0)</f>
        <v>1.9</v>
      </c>
      <c r="P393">
        <f>_xlfn.IFNA((VLOOKUP(G393,Product_Type!$B$2:$I$695,3,FALSE)+VLOOKUP(G393,Product_Type!$B$2:$I$695,4,FALSE))*H393,0)</f>
        <v>4</v>
      </c>
      <c r="Q393">
        <f>_xlfn.IFNA((VLOOKUP(J393,Product_Type!$B$2:$I$695,3,FALSE)+VLOOKUP(J393,Product_Type!$B$2:$I$695,4,FALSE))*K393,0)</f>
        <v>0</v>
      </c>
      <c r="R393">
        <f t="shared" si="67"/>
        <v>5.9</v>
      </c>
      <c r="S393">
        <f t="shared" si="68"/>
        <v>69.099999999999994</v>
      </c>
      <c r="T393" s="3">
        <f t="shared" si="69"/>
        <v>0.92133333333333323</v>
      </c>
      <c r="U393" s="5">
        <f t="shared" si="70"/>
        <v>4.6066666666666665</v>
      </c>
      <c r="V393">
        <f>VLOOKUP(B393,Product_Type!$B$2:$I$695,8,FALSE)</f>
        <v>4.3</v>
      </c>
      <c r="W393" s="15">
        <f t="shared" si="71"/>
        <v>19.808666666666664</v>
      </c>
      <c r="X393" s="11"/>
      <c r="Y393">
        <f t="shared" si="72"/>
        <v>0.28666666666666663</v>
      </c>
      <c r="Z393">
        <f t="shared" si="73"/>
        <v>0.57333333333333325</v>
      </c>
      <c r="AA393">
        <f t="shared" si="74"/>
        <v>0.86</v>
      </c>
      <c r="AB393">
        <f t="shared" si="75"/>
        <v>0</v>
      </c>
      <c r="AC393" s="16">
        <f t="shared" si="76"/>
        <v>0</v>
      </c>
      <c r="AE393" s="15">
        <f t="shared" si="66"/>
        <v>19.808666666666664</v>
      </c>
    </row>
    <row r="394" spans="1:31">
      <c r="A394" t="s">
        <v>782</v>
      </c>
      <c r="B394" t="s">
        <v>787</v>
      </c>
      <c r="C394">
        <v>2</v>
      </c>
      <c r="D394" t="s">
        <v>858</v>
      </c>
      <c r="E394">
        <v>5</v>
      </c>
      <c r="F394">
        <v>35</v>
      </c>
      <c r="G394" t="s">
        <v>820</v>
      </c>
      <c r="H394">
        <v>1</v>
      </c>
      <c r="I394">
        <v>5</v>
      </c>
      <c r="K394">
        <v>0</v>
      </c>
      <c r="L394">
        <v>0</v>
      </c>
      <c r="M394">
        <v>100</v>
      </c>
      <c r="N394">
        <f>_xlfn.IFNA((VLOOKUP(B394,Product_Type!$B$2:$I$695,3,FALSE)+VLOOKUP(B394,Product_Type!$B$2:$I$695,4,FALSE))*C394,0)</f>
        <v>18</v>
      </c>
      <c r="O394">
        <f>_xlfn.IFNA((VLOOKUP(D394,Product_Type!$B$2:$I$695,3,FALSE)+VLOOKUP(D394,Product_Type!$B$2:$I$695,4,FALSE))*E394,0)</f>
        <v>5</v>
      </c>
      <c r="P394">
        <f>_xlfn.IFNA((VLOOKUP(G394,Product_Type!$B$2:$I$695,3,FALSE)+VLOOKUP(G394,Product_Type!$B$2:$I$695,4,FALSE))*H394,0)</f>
        <v>1.2</v>
      </c>
      <c r="Q394">
        <f>_xlfn.IFNA((VLOOKUP(J394,Product_Type!$B$2:$I$695,3,FALSE)+VLOOKUP(J394,Product_Type!$B$2:$I$695,4,FALSE))*K394,0)</f>
        <v>0</v>
      </c>
      <c r="R394">
        <f t="shared" si="67"/>
        <v>6.2</v>
      </c>
      <c r="S394">
        <f t="shared" si="68"/>
        <v>11.8</v>
      </c>
      <c r="T394" s="3">
        <f t="shared" si="69"/>
        <v>0.65555555555555556</v>
      </c>
      <c r="U394" s="5">
        <f t="shared" si="70"/>
        <v>5.9</v>
      </c>
      <c r="V394">
        <f>VLOOKUP(B394,Product_Type!$B$2:$I$695,8,FALSE)</f>
        <v>1.5</v>
      </c>
      <c r="W394" s="15">
        <f t="shared" si="71"/>
        <v>8.8500000000000014</v>
      </c>
      <c r="X394" s="11"/>
      <c r="Y394">
        <f t="shared" si="72"/>
        <v>3.75</v>
      </c>
      <c r="Z394">
        <f t="shared" si="73"/>
        <v>0.75</v>
      </c>
      <c r="AA394">
        <f t="shared" si="74"/>
        <v>0</v>
      </c>
      <c r="AB394">
        <f t="shared" si="75"/>
        <v>1.7454545454545456</v>
      </c>
      <c r="AC394" s="16">
        <f t="shared" si="76"/>
        <v>10.298181818181819</v>
      </c>
      <c r="AE394" s="15">
        <f t="shared" si="66"/>
        <v>19.148181818181818</v>
      </c>
    </row>
    <row r="395" spans="1:31">
      <c r="A395" t="s">
        <v>782</v>
      </c>
      <c r="B395" t="s">
        <v>789</v>
      </c>
      <c r="C395">
        <v>15</v>
      </c>
      <c r="D395" t="s">
        <v>864</v>
      </c>
      <c r="E395">
        <v>2</v>
      </c>
      <c r="F395">
        <v>25</v>
      </c>
      <c r="G395" t="s">
        <v>860</v>
      </c>
      <c r="H395">
        <v>1</v>
      </c>
      <c r="I395">
        <v>5</v>
      </c>
      <c r="J395" t="s">
        <v>741</v>
      </c>
      <c r="K395">
        <v>2</v>
      </c>
      <c r="L395">
        <v>15</v>
      </c>
      <c r="M395">
        <v>100</v>
      </c>
      <c r="N395">
        <f>_xlfn.IFNA((VLOOKUP(B395,Product_Type!$B$2:$I$695,3,FALSE)+VLOOKUP(B395,Product_Type!$B$2:$I$695,4,FALSE))*C395,0)</f>
        <v>34.5</v>
      </c>
      <c r="O395">
        <f>_xlfn.IFNA((VLOOKUP(D395,Product_Type!$B$2:$I$695,3,FALSE)+VLOOKUP(D395,Product_Type!$B$2:$I$695,4,FALSE))*E395,0)</f>
        <v>2.4</v>
      </c>
      <c r="P395">
        <f>_xlfn.IFNA((VLOOKUP(G395,Product_Type!$B$2:$I$695,3,FALSE)+VLOOKUP(G395,Product_Type!$B$2:$I$695,4,FALSE))*H395,0)</f>
        <v>1</v>
      </c>
      <c r="Q395">
        <f>_xlfn.IFNA((VLOOKUP(J395,Product_Type!$B$2:$I$695,3,FALSE)+VLOOKUP(J395,Product_Type!$B$2:$I$695,4,FALSE))*K395,0)</f>
        <v>4.5999999999999996</v>
      </c>
      <c r="R395">
        <f t="shared" si="67"/>
        <v>8</v>
      </c>
      <c r="S395">
        <f t="shared" si="68"/>
        <v>26.5</v>
      </c>
      <c r="T395" s="3">
        <f t="shared" si="69"/>
        <v>0.76811594202898548</v>
      </c>
      <c r="U395" s="5">
        <f t="shared" si="70"/>
        <v>1.7666666666666666</v>
      </c>
      <c r="V395">
        <f>VLOOKUP(B395,Product_Type!$B$2:$I$695,8,FALSE)</f>
        <v>2.5</v>
      </c>
      <c r="W395" s="15">
        <f t="shared" si="71"/>
        <v>4.4166666666666661</v>
      </c>
      <c r="X395" s="11"/>
      <c r="Y395">
        <f t="shared" si="72"/>
        <v>0.33333333333333331</v>
      </c>
      <c r="Z395">
        <f t="shared" si="73"/>
        <v>0.16666666666666666</v>
      </c>
      <c r="AA395">
        <f t="shared" si="74"/>
        <v>0.33333333333333331</v>
      </c>
      <c r="AB395">
        <f t="shared" si="75"/>
        <v>0</v>
      </c>
      <c r="AC395" s="16">
        <f t="shared" si="76"/>
        <v>0</v>
      </c>
      <c r="AE395" s="15">
        <f t="shared" si="66"/>
        <v>4.4166666666666661</v>
      </c>
    </row>
    <row r="396" spans="1:31">
      <c r="A396" t="s">
        <v>782</v>
      </c>
      <c r="B396" t="s">
        <v>803</v>
      </c>
      <c r="C396">
        <v>10</v>
      </c>
      <c r="D396" t="s">
        <v>776</v>
      </c>
      <c r="E396">
        <v>1</v>
      </c>
      <c r="F396">
        <v>10</v>
      </c>
      <c r="G396" t="s">
        <v>770</v>
      </c>
      <c r="H396">
        <v>1</v>
      </c>
      <c r="I396">
        <v>10</v>
      </c>
      <c r="J396" t="s">
        <v>840</v>
      </c>
      <c r="K396">
        <v>1</v>
      </c>
      <c r="L396">
        <v>10</v>
      </c>
      <c r="M396">
        <v>100</v>
      </c>
      <c r="N396">
        <f>_xlfn.IFNA((VLOOKUP(B396,Product_Type!$B$2:$I$695,3,FALSE)+VLOOKUP(B396,Product_Type!$B$2:$I$695,4,FALSE))*C396,0)</f>
        <v>10</v>
      </c>
      <c r="O396">
        <f>_xlfn.IFNA((VLOOKUP(D396,Product_Type!$B$2:$I$695,3,FALSE)+VLOOKUP(D396,Product_Type!$B$2:$I$695,4,FALSE))*E396,0)</f>
        <v>1</v>
      </c>
      <c r="P396">
        <f>_xlfn.IFNA((VLOOKUP(G396,Product_Type!$B$2:$I$695,3,FALSE)+VLOOKUP(G396,Product_Type!$B$2:$I$695,4,FALSE))*H396,0)</f>
        <v>0.5</v>
      </c>
      <c r="Q396">
        <f>_xlfn.IFNA((VLOOKUP(J396,Product_Type!$B$2:$I$695,3,FALSE)+VLOOKUP(J396,Product_Type!$B$2:$I$695,4,FALSE))*K396,0)</f>
        <v>2.6</v>
      </c>
      <c r="R396">
        <f t="shared" si="67"/>
        <v>4.0999999999999996</v>
      </c>
      <c r="S396">
        <f t="shared" si="68"/>
        <v>5.9</v>
      </c>
      <c r="T396" s="3">
        <f t="shared" si="69"/>
        <v>0.59000000000000008</v>
      </c>
      <c r="U396" s="5">
        <f t="shared" si="70"/>
        <v>0.59000000000000008</v>
      </c>
      <c r="V396">
        <f>VLOOKUP(B396,Product_Type!$B$2:$I$695,8,FALSE)</f>
        <v>8</v>
      </c>
      <c r="W396" s="15">
        <f t="shared" si="71"/>
        <v>4.7200000000000006</v>
      </c>
      <c r="X396" s="11"/>
      <c r="Y396">
        <f t="shared" si="72"/>
        <v>0.8</v>
      </c>
      <c r="Z396">
        <f t="shared" si="73"/>
        <v>0.8</v>
      </c>
      <c r="AA396">
        <f t="shared" si="74"/>
        <v>0.8</v>
      </c>
      <c r="AB396">
        <f t="shared" si="75"/>
        <v>0</v>
      </c>
      <c r="AC396" s="16">
        <f t="shared" si="76"/>
        <v>0</v>
      </c>
      <c r="AE396" s="15">
        <f t="shared" si="66"/>
        <v>4.7200000000000006</v>
      </c>
    </row>
    <row r="397" spans="1:31">
      <c r="A397" t="s">
        <v>782</v>
      </c>
      <c r="B397" t="s">
        <v>799</v>
      </c>
      <c r="C397">
        <v>10</v>
      </c>
      <c r="D397" t="s">
        <v>860</v>
      </c>
      <c r="E397">
        <v>1</v>
      </c>
      <c r="F397">
        <v>15</v>
      </c>
      <c r="G397" t="s">
        <v>840</v>
      </c>
      <c r="H397">
        <v>1</v>
      </c>
      <c r="I397">
        <v>25</v>
      </c>
      <c r="J397" t="s">
        <v>872</v>
      </c>
      <c r="K397">
        <v>1</v>
      </c>
      <c r="L397">
        <v>15</v>
      </c>
      <c r="M397">
        <v>100</v>
      </c>
      <c r="N397">
        <f>_xlfn.IFNA((VLOOKUP(B397,Product_Type!$B$2:$I$695,3,FALSE)+VLOOKUP(B397,Product_Type!$B$2:$I$695,4,FALSE))*C397,0)</f>
        <v>50</v>
      </c>
      <c r="O397">
        <f>_xlfn.IFNA((VLOOKUP(D397,Product_Type!$B$2:$I$695,3,FALSE)+VLOOKUP(D397,Product_Type!$B$2:$I$695,4,FALSE))*E397,0)</f>
        <v>1</v>
      </c>
      <c r="P397">
        <f>_xlfn.IFNA((VLOOKUP(G397,Product_Type!$B$2:$I$695,3,FALSE)+VLOOKUP(G397,Product_Type!$B$2:$I$695,4,FALSE))*H397,0)</f>
        <v>2.6</v>
      </c>
      <c r="Q397">
        <f>_xlfn.IFNA((VLOOKUP(J397,Product_Type!$B$2:$I$695,3,FALSE)+VLOOKUP(J397,Product_Type!$B$2:$I$695,4,FALSE))*K397,0)</f>
        <v>1.3</v>
      </c>
      <c r="R397">
        <f t="shared" si="67"/>
        <v>4.9000000000000004</v>
      </c>
      <c r="S397">
        <f t="shared" si="68"/>
        <v>45.1</v>
      </c>
      <c r="T397" s="3">
        <f t="shared" si="69"/>
        <v>0.90200000000000002</v>
      </c>
      <c r="U397" s="5">
        <f t="shared" si="70"/>
        <v>4.51</v>
      </c>
      <c r="V397">
        <f>VLOOKUP(B397,Product_Type!$B$2:$I$695,8,FALSE)</f>
        <v>6</v>
      </c>
      <c r="W397" s="15">
        <f t="shared" si="71"/>
        <v>27.06</v>
      </c>
      <c r="X397" s="11"/>
      <c r="Y397">
        <f t="shared" si="72"/>
        <v>0.60000000000000009</v>
      </c>
      <c r="Z397">
        <f t="shared" si="73"/>
        <v>0.60000000000000009</v>
      </c>
      <c r="AA397">
        <f t="shared" si="74"/>
        <v>0.60000000000000009</v>
      </c>
      <c r="AB397">
        <f t="shared" si="75"/>
        <v>0</v>
      </c>
      <c r="AC397" s="16">
        <f t="shared" si="76"/>
        <v>0</v>
      </c>
      <c r="AE397" s="15">
        <f t="shared" si="66"/>
        <v>27.06</v>
      </c>
    </row>
    <row r="398" spans="1:31">
      <c r="A398" t="s">
        <v>782</v>
      </c>
      <c r="B398" t="s">
        <v>1067</v>
      </c>
      <c r="C398">
        <v>10</v>
      </c>
      <c r="D398" t="s">
        <v>860</v>
      </c>
      <c r="E398">
        <v>1</v>
      </c>
      <c r="F398">
        <v>30</v>
      </c>
      <c r="G398" t="s">
        <v>840</v>
      </c>
      <c r="H398">
        <v>1</v>
      </c>
      <c r="I398">
        <v>30</v>
      </c>
      <c r="K398">
        <v>0</v>
      </c>
      <c r="L398">
        <v>0</v>
      </c>
      <c r="M398">
        <v>100</v>
      </c>
      <c r="N398">
        <f>_xlfn.IFNA((VLOOKUP(B398,Product_Type!$B$2:$I$695,3,FALSE)+VLOOKUP(B398,Product_Type!$B$2:$I$695,4,FALSE))*C398,0)</f>
        <v>70</v>
      </c>
      <c r="O398">
        <f>_xlfn.IFNA((VLOOKUP(D398,Product_Type!$B$2:$I$695,3,FALSE)+VLOOKUP(D398,Product_Type!$B$2:$I$695,4,FALSE))*E398,0)</f>
        <v>1</v>
      </c>
      <c r="P398">
        <f>_xlfn.IFNA((VLOOKUP(G398,Product_Type!$B$2:$I$695,3,FALSE)+VLOOKUP(G398,Product_Type!$B$2:$I$695,4,FALSE))*H398,0)</f>
        <v>2.6</v>
      </c>
      <c r="Q398">
        <f>_xlfn.IFNA((VLOOKUP(J398,Product_Type!$B$2:$I$695,3,FALSE)+VLOOKUP(J398,Product_Type!$B$2:$I$695,4,FALSE))*K398,0)</f>
        <v>0</v>
      </c>
      <c r="R398">
        <f t="shared" si="67"/>
        <v>3.6</v>
      </c>
      <c r="S398">
        <f t="shared" si="68"/>
        <v>66.400000000000006</v>
      </c>
      <c r="T398" s="3">
        <f t="shared" si="69"/>
        <v>0.94857142857142862</v>
      </c>
      <c r="U398" s="5">
        <f t="shared" si="70"/>
        <v>6.6400000000000006</v>
      </c>
      <c r="V398">
        <f>VLOOKUP(B398,Product_Type!$B$2:$I$695,8,FALSE)</f>
        <v>0.9</v>
      </c>
      <c r="W398" s="15">
        <f t="shared" si="71"/>
        <v>5.9760000000000009</v>
      </c>
      <c r="X398" s="11"/>
      <c r="Y398">
        <f t="shared" si="72"/>
        <v>9.0000000000000011E-2</v>
      </c>
      <c r="Z398">
        <f t="shared" si="73"/>
        <v>9.0000000000000011E-2</v>
      </c>
      <c r="AA398">
        <f t="shared" si="74"/>
        <v>0</v>
      </c>
      <c r="AB398">
        <f t="shared" si="75"/>
        <v>0</v>
      </c>
      <c r="AC398" s="16">
        <f t="shared" si="76"/>
        <v>0</v>
      </c>
      <c r="AE398" s="15">
        <f t="shared" si="66"/>
        <v>5.9760000000000009</v>
      </c>
    </row>
    <row r="399" spans="1:31">
      <c r="A399" t="s">
        <v>782</v>
      </c>
      <c r="B399" t="s">
        <v>793</v>
      </c>
      <c r="C399">
        <v>13</v>
      </c>
      <c r="D399" t="s">
        <v>858</v>
      </c>
      <c r="E399">
        <v>3</v>
      </c>
      <c r="F399">
        <v>20</v>
      </c>
      <c r="G399" t="s">
        <v>518</v>
      </c>
      <c r="H399">
        <v>1</v>
      </c>
      <c r="I399">
        <v>10</v>
      </c>
      <c r="J399" t="s">
        <v>840</v>
      </c>
      <c r="K399">
        <v>1</v>
      </c>
      <c r="L399">
        <v>10</v>
      </c>
      <c r="M399">
        <v>100</v>
      </c>
      <c r="N399">
        <f>_xlfn.IFNA((VLOOKUP(B399,Product_Type!$B$2:$I$695,3,FALSE)+VLOOKUP(B399,Product_Type!$B$2:$I$695,4,FALSE))*C399,0)</f>
        <v>39</v>
      </c>
      <c r="O399">
        <f>_xlfn.IFNA((VLOOKUP(D399,Product_Type!$B$2:$I$695,3,FALSE)+VLOOKUP(D399,Product_Type!$B$2:$I$695,4,FALSE))*E399,0)</f>
        <v>3</v>
      </c>
      <c r="P399">
        <f>_xlfn.IFNA((VLOOKUP(G399,Product_Type!$B$2:$I$695,3,FALSE)+VLOOKUP(G399,Product_Type!$B$2:$I$695,4,FALSE))*H399,0)</f>
        <v>10</v>
      </c>
      <c r="Q399">
        <f>_xlfn.IFNA((VLOOKUP(J399,Product_Type!$B$2:$I$695,3,FALSE)+VLOOKUP(J399,Product_Type!$B$2:$I$695,4,FALSE))*K399,0)</f>
        <v>2.6</v>
      </c>
      <c r="R399">
        <f t="shared" si="67"/>
        <v>15.6</v>
      </c>
      <c r="S399">
        <f t="shared" si="68"/>
        <v>23.4</v>
      </c>
      <c r="T399" s="3">
        <f t="shared" si="69"/>
        <v>0.6</v>
      </c>
      <c r="U399" s="5">
        <f t="shared" si="70"/>
        <v>1.7999999999999998</v>
      </c>
      <c r="V399">
        <f>VLOOKUP(B399,Product_Type!$B$2:$I$695,8,FALSE)</f>
        <v>3.1</v>
      </c>
      <c r="W399" s="15">
        <f t="shared" si="71"/>
        <v>5.5799999999999992</v>
      </c>
      <c r="X399" s="11"/>
      <c r="Y399">
        <f t="shared" si="72"/>
        <v>0.7153846153846154</v>
      </c>
      <c r="Z399">
        <f t="shared" si="73"/>
        <v>0.23846153846153847</v>
      </c>
      <c r="AA399">
        <f t="shared" si="74"/>
        <v>0.23846153846153847</v>
      </c>
      <c r="AB399">
        <f t="shared" si="75"/>
        <v>0</v>
      </c>
      <c r="AC399" s="16">
        <f t="shared" si="76"/>
        <v>0</v>
      </c>
      <c r="AE399" s="15">
        <f t="shared" si="66"/>
        <v>5.5799999999999992</v>
      </c>
    </row>
    <row r="400" spans="1:31">
      <c r="A400" t="s">
        <v>782</v>
      </c>
      <c r="B400" t="s">
        <v>801</v>
      </c>
      <c r="C400">
        <v>15</v>
      </c>
      <c r="D400" t="s">
        <v>858</v>
      </c>
      <c r="E400">
        <v>2</v>
      </c>
      <c r="F400">
        <v>20</v>
      </c>
      <c r="G400" t="s">
        <v>722</v>
      </c>
      <c r="H400">
        <v>1</v>
      </c>
      <c r="I400">
        <v>5</v>
      </c>
      <c r="J400" t="s">
        <v>840</v>
      </c>
      <c r="K400">
        <v>1</v>
      </c>
      <c r="L400">
        <v>10</v>
      </c>
      <c r="M400">
        <v>100</v>
      </c>
      <c r="N400">
        <f>_xlfn.IFNA((VLOOKUP(B400,Product_Type!$B$2:$I$695,3,FALSE)+VLOOKUP(B400,Product_Type!$B$2:$I$695,4,FALSE))*C400,0)</f>
        <v>15</v>
      </c>
      <c r="O400">
        <f>_xlfn.IFNA((VLOOKUP(D400,Product_Type!$B$2:$I$695,3,FALSE)+VLOOKUP(D400,Product_Type!$B$2:$I$695,4,FALSE))*E400,0)</f>
        <v>2</v>
      </c>
      <c r="P400">
        <f>_xlfn.IFNA((VLOOKUP(G400,Product_Type!$B$2:$I$695,3,FALSE)+VLOOKUP(G400,Product_Type!$B$2:$I$695,4,FALSE))*H400,0)</f>
        <v>2</v>
      </c>
      <c r="Q400">
        <f>_xlfn.IFNA((VLOOKUP(J400,Product_Type!$B$2:$I$695,3,FALSE)+VLOOKUP(J400,Product_Type!$B$2:$I$695,4,FALSE))*K400,0)</f>
        <v>2.6</v>
      </c>
      <c r="R400">
        <f t="shared" si="67"/>
        <v>6.6</v>
      </c>
      <c r="S400">
        <f t="shared" si="68"/>
        <v>8.4</v>
      </c>
      <c r="T400" s="3">
        <f t="shared" si="69"/>
        <v>0.56000000000000005</v>
      </c>
      <c r="U400" s="5">
        <f t="shared" si="70"/>
        <v>0.56000000000000005</v>
      </c>
      <c r="V400">
        <f>VLOOKUP(B400,Product_Type!$B$2:$I$695,8,FALSE)</f>
        <v>6.5</v>
      </c>
      <c r="W400" s="15">
        <f t="shared" si="71"/>
        <v>3.6400000000000006</v>
      </c>
      <c r="X400" s="11"/>
      <c r="Y400">
        <f t="shared" si="72"/>
        <v>0.8666666666666667</v>
      </c>
      <c r="Z400">
        <f t="shared" si="73"/>
        <v>0.43333333333333335</v>
      </c>
      <c r="AA400">
        <f t="shared" si="74"/>
        <v>0.43333333333333335</v>
      </c>
      <c r="AB400">
        <f t="shared" si="75"/>
        <v>0</v>
      </c>
      <c r="AC400" s="16">
        <f t="shared" si="76"/>
        <v>0</v>
      </c>
      <c r="AE400" s="15">
        <f t="shared" si="66"/>
        <v>3.6400000000000006</v>
      </c>
    </row>
    <row r="401" spans="1:31">
      <c r="A401" t="s">
        <v>782</v>
      </c>
      <c r="B401" t="s">
        <v>795</v>
      </c>
      <c r="C401">
        <v>10</v>
      </c>
      <c r="D401" t="s">
        <v>866</v>
      </c>
      <c r="E401">
        <v>2</v>
      </c>
      <c r="F401">
        <v>10</v>
      </c>
      <c r="G401" t="s">
        <v>722</v>
      </c>
      <c r="H401">
        <v>1</v>
      </c>
      <c r="I401">
        <v>25</v>
      </c>
      <c r="J401" t="s">
        <v>741</v>
      </c>
      <c r="K401">
        <v>1</v>
      </c>
      <c r="L401">
        <v>15</v>
      </c>
      <c r="M401">
        <v>100</v>
      </c>
      <c r="N401">
        <f>_xlfn.IFNA((VLOOKUP(B401,Product_Type!$B$2:$I$695,3,FALSE)+VLOOKUP(B401,Product_Type!$B$2:$I$695,4,FALSE))*C401,0)</f>
        <v>20</v>
      </c>
      <c r="O401">
        <f>_xlfn.IFNA((VLOOKUP(D401,Product_Type!$B$2:$I$695,3,FALSE)+VLOOKUP(D401,Product_Type!$B$2:$I$695,4,FALSE))*E401,0)</f>
        <v>3</v>
      </c>
      <c r="P401">
        <f>_xlfn.IFNA((VLOOKUP(G401,Product_Type!$B$2:$I$695,3,FALSE)+VLOOKUP(G401,Product_Type!$B$2:$I$695,4,FALSE))*H401,0)</f>
        <v>2</v>
      </c>
      <c r="Q401">
        <f>_xlfn.IFNA((VLOOKUP(J401,Product_Type!$B$2:$I$695,3,FALSE)+VLOOKUP(J401,Product_Type!$B$2:$I$695,4,FALSE))*K401,0)</f>
        <v>2.2999999999999998</v>
      </c>
      <c r="R401">
        <f t="shared" si="67"/>
        <v>7.3</v>
      </c>
      <c r="S401">
        <f t="shared" si="68"/>
        <v>12.7</v>
      </c>
      <c r="T401" s="3">
        <f t="shared" si="69"/>
        <v>0.63500000000000001</v>
      </c>
      <c r="U401" s="5">
        <f t="shared" si="70"/>
        <v>1.27</v>
      </c>
      <c r="V401">
        <f>VLOOKUP(B401,Product_Type!$B$2:$I$695,8,FALSE)</f>
        <v>3.9</v>
      </c>
      <c r="W401" s="15">
        <f t="shared" si="71"/>
        <v>4.9530000000000003</v>
      </c>
      <c r="X401" s="11"/>
      <c r="Y401">
        <f t="shared" si="72"/>
        <v>0.78</v>
      </c>
      <c r="Z401">
        <f t="shared" si="73"/>
        <v>0.39</v>
      </c>
      <c r="AA401">
        <f t="shared" si="74"/>
        <v>0.39</v>
      </c>
      <c r="AB401">
        <f t="shared" si="75"/>
        <v>0</v>
      </c>
      <c r="AC401" s="16">
        <f t="shared" si="76"/>
        <v>0</v>
      </c>
      <c r="AE401" s="15">
        <f t="shared" si="66"/>
        <v>4.9530000000000003</v>
      </c>
    </row>
    <row r="402" spans="1:31">
      <c r="A402" t="s">
        <v>782</v>
      </c>
      <c r="B402" t="s">
        <v>797</v>
      </c>
      <c r="C402">
        <v>20</v>
      </c>
      <c r="D402" t="s">
        <v>722</v>
      </c>
      <c r="E402">
        <v>2</v>
      </c>
      <c r="F402">
        <v>40</v>
      </c>
      <c r="G402" t="s">
        <v>840</v>
      </c>
      <c r="H402">
        <v>1</v>
      </c>
      <c r="I402">
        <v>5</v>
      </c>
      <c r="K402">
        <v>0</v>
      </c>
      <c r="L402">
        <v>0</v>
      </c>
      <c r="M402">
        <v>100</v>
      </c>
      <c r="N402">
        <f>_xlfn.IFNA((VLOOKUP(B402,Product_Type!$B$2:$I$695,3,FALSE)+VLOOKUP(B402,Product_Type!$B$2:$I$695,4,FALSE))*C402,0)</f>
        <v>24</v>
      </c>
      <c r="O402">
        <f>_xlfn.IFNA((VLOOKUP(D402,Product_Type!$B$2:$I$695,3,FALSE)+VLOOKUP(D402,Product_Type!$B$2:$I$695,4,FALSE))*E402,0)</f>
        <v>4</v>
      </c>
      <c r="P402">
        <f>_xlfn.IFNA((VLOOKUP(G402,Product_Type!$B$2:$I$695,3,FALSE)+VLOOKUP(G402,Product_Type!$B$2:$I$695,4,FALSE))*H402,0)</f>
        <v>2.6</v>
      </c>
      <c r="Q402">
        <f>_xlfn.IFNA((VLOOKUP(J402,Product_Type!$B$2:$I$695,3,FALSE)+VLOOKUP(J402,Product_Type!$B$2:$I$695,4,FALSE))*K402,0)</f>
        <v>0</v>
      </c>
      <c r="R402">
        <f t="shared" si="67"/>
        <v>6.6</v>
      </c>
      <c r="S402">
        <f t="shared" si="68"/>
        <v>17.399999999999999</v>
      </c>
      <c r="T402" s="3">
        <f t="shared" si="69"/>
        <v>0.72499999999999998</v>
      </c>
      <c r="U402" s="5">
        <f t="shared" si="70"/>
        <v>0.86999999999999988</v>
      </c>
      <c r="V402">
        <f>VLOOKUP(B402,Product_Type!$B$2:$I$695,8,FALSE)</f>
        <v>5</v>
      </c>
      <c r="W402" s="15">
        <f t="shared" si="71"/>
        <v>4.3499999999999996</v>
      </c>
      <c r="X402" s="11"/>
      <c r="Y402">
        <f t="shared" si="72"/>
        <v>0.5</v>
      </c>
      <c r="Z402">
        <f t="shared" si="73"/>
        <v>0.25</v>
      </c>
      <c r="AA402">
        <f t="shared" si="74"/>
        <v>0</v>
      </c>
      <c r="AB402">
        <f t="shared" si="75"/>
        <v>0</v>
      </c>
      <c r="AC402" s="16">
        <f t="shared" si="76"/>
        <v>0</v>
      </c>
      <c r="AE402" s="15">
        <f t="shared" si="66"/>
        <v>4.3499999999999996</v>
      </c>
    </row>
    <row r="403" spans="1:31">
      <c r="A403" t="s">
        <v>782</v>
      </c>
      <c r="B403" t="s">
        <v>791</v>
      </c>
      <c r="C403">
        <v>15</v>
      </c>
      <c r="D403" t="s">
        <v>584</v>
      </c>
      <c r="E403">
        <v>1</v>
      </c>
      <c r="F403">
        <v>35</v>
      </c>
      <c r="G403" t="s">
        <v>840</v>
      </c>
      <c r="H403">
        <v>1</v>
      </c>
      <c r="I403">
        <v>20</v>
      </c>
      <c r="K403">
        <v>0</v>
      </c>
      <c r="L403">
        <v>0</v>
      </c>
      <c r="M403">
        <v>100</v>
      </c>
      <c r="N403">
        <f>_xlfn.IFNA((VLOOKUP(B403,Product_Type!$B$2:$I$695,3,FALSE)+VLOOKUP(B403,Product_Type!$B$2:$I$695,4,FALSE))*C403,0)</f>
        <v>30</v>
      </c>
      <c r="O403">
        <f>_xlfn.IFNA((VLOOKUP(D403,Product_Type!$B$2:$I$695,3,FALSE)+VLOOKUP(D403,Product_Type!$B$2:$I$695,4,FALSE))*E403,0)</f>
        <v>3</v>
      </c>
      <c r="P403">
        <f>_xlfn.IFNA((VLOOKUP(G403,Product_Type!$B$2:$I$695,3,FALSE)+VLOOKUP(G403,Product_Type!$B$2:$I$695,4,FALSE))*H403,0)</f>
        <v>2.6</v>
      </c>
      <c r="Q403">
        <f>_xlfn.IFNA((VLOOKUP(J403,Product_Type!$B$2:$I$695,3,FALSE)+VLOOKUP(J403,Product_Type!$B$2:$I$695,4,FALSE))*K403,0)</f>
        <v>0</v>
      </c>
      <c r="R403">
        <f t="shared" si="67"/>
        <v>5.6</v>
      </c>
      <c r="S403">
        <f t="shared" si="68"/>
        <v>24.4</v>
      </c>
      <c r="T403" s="3">
        <f t="shared" si="69"/>
        <v>0.81333333333333324</v>
      </c>
      <c r="U403" s="5">
        <f t="shared" si="70"/>
        <v>1.6266666666666665</v>
      </c>
      <c r="V403">
        <f>VLOOKUP(B403,Product_Type!$B$2:$I$695,8,FALSE)</f>
        <v>3</v>
      </c>
      <c r="W403" s="15">
        <f t="shared" si="71"/>
        <v>4.879999999999999</v>
      </c>
      <c r="X403" s="11"/>
      <c r="Y403">
        <f t="shared" si="72"/>
        <v>0.2</v>
      </c>
      <c r="Z403">
        <f t="shared" si="73"/>
        <v>0.2</v>
      </c>
      <c r="AA403">
        <f t="shared" si="74"/>
        <v>0</v>
      </c>
      <c r="AB403">
        <f t="shared" si="75"/>
        <v>0</v>
      </c>
      <c r="AC403" s="16">
        <f t="shared" si="76"/>
        <v>0</v>
      </c>
      <c r="AE403" s="15">
        <f t="shared" si="66"/>
        <v>4.879999999999999</v>
      </c>
    </row>
    <row r="404" spans="1:31">
      <c r="A404" t="s">
        <v>782</v>
      </c>
      <c r="B404" t="s">
        <v>785</v>
      </c>
      <c r="C404">
        <v>10</v>
      </c>
      <c r="D404" t="s">
        <v>842</v>
      </c>
      <c r="E404">
        <v>4</v>
      </c>
      <c r="F404">
        <v>35</v>
      </c>
      <c r="G404" t="s">
        <v>860</v>
      </c>
      <c r="H404">
        <v>1</v>
      </c>
      <c r="I404">
        <v>5</v>
      </c>
      <c r="J404" t="s">
        <v>722</v>
      </c>
      <c r="K404">
        <v>1</v>
      </c>
      <c r="L404">
        <v>5</v>
      </c>
      <c r="M404">
        <v>100</v>
      </c>
      <c r="N404">
        <f>_xlfn.IFNA((VLOOKUP(B404,Product_Type!$B$2:$I$695,3,FALSE)+VLOOKUP(B404,Product_Type!$B$2:$I$695,4,FALSE))*C404,0)</f>
        <v>170</v>
      </c>
      <c r="O404">
        <f>_xlfn.IFNA((VLOOKUP(D404,Product_Type!$B$2:$I$695,3,FALSE)+VLOOKUP(D404,Product_Type!$B$2:$I$695,4,FALSE))*E404,0)</f>
        <v>40</v>
      </c>
      <c r="P404">
        <f>_xlfn.IFNA((VLOOKUP(G404,Product_Type!$B$2:$I$695,3,FALSE)+VLOOKUP(G404,Product_Type!$B$2:$I$695,4,FALSE))*H404,0)</f>
        <v>1</v>
      </c>
      <c r="Q404">
        <f>_xlfn.IFNA((VLOOKUP(J404,Product_Type!$B$2:$I$695,3,FALSE)+VLOOKUP(J404,Product_Type!$B$2:$I$695,4,FALSE))*K404,0)</f>
        <v>2</v>
      </c>
      <c r="R404">
        <f t="shared" si="67"/>
        <v>43</v>
      </c>
      <c r="S404">
        <f t="shared" si="68"/>
        <v>127</v>
      </c>
      <c r="T404" s="3">
        <f t="shared" si="69"/>
        <v>0.74705882352941178</v>
      </c>
      <c r="U404" s="5">
        <f t="shared" si="70"/>
        <v>12.7</v>
      </c>
      <c r="V404">
        <f>VLOOKUP(B404,Product_Type!$B$2:$I$695,8,FALSE)</f>
        <v>1.5</v>
      </c>
      <c r="W404" s="15">
        <f t="shared" si="71"/>
        <v>19.049999999999997</v>
      </c>
      <c r="X404" s="11"/>
      <c r="Y404">
        <f t="shared" si="72"/>
        <v>0.60000000000000009</v>
      </c>
      <c r="Z404">
        <f t="shared" si="73"/>
        <v>0.15000000000000002</v>
      </c>
      <c r="AA404">
        <f t="shared" si="74"/>
        <v>0.15000000000000002</v>
      </c>
      <c r="AB404">
        <f t="shared" si="75"/>
        <v>0</v>
      </c>
      <c r="AC404" s="16">
        <f t="shared" si="76"/>
        <v>0</v>
      </c>
      <c r="AE404" s="15">
        <f t="shared" si="66"/>
        <v>19.049999999999997</v>
      </c>
    </row>
    <row r="405" spans="1:31">
      <c r="A405" t="s">
        <v>805</v>
      </c>
      <c r="B405" t="s">
        <v>880</v>
      </c>
      <c r="C405">
        <v>1</v>
      </c>
      <c r="D405" t="s">
        <v>872</v>
      </c>
      <c r="E405">
        <v>10</v>
      </c>
      <c r="F405">
        <v>15</v>
      </c>
      <c r="G405" t="s">
        <v>844</v>
      </c>
      <c r="H405">
        <v>1</v>
      </c>
      <c r="I405">
        <v>40</v>
      </c>
      <c r="J405" t="s">
        <v>780</v>
      </c>
      <c r="K405">
        <v>1</v>
      </c>
      <c r="L405">
        <v>10</v>
      </c>
      <c r="M405">
        <v>155</v>
      </c>
      <c r="N405">
        <f>_xlfn.IFNA((VLOOKUP(B405,Product_Type!$B$2:$I$695,3,FALSE)+VLOOKUP(B405,Product_Type!$B$2:$I$695,4,FALSE))*C405,0)</f>
        <v>1410</v>
      </c>
      <c r="O405">
        <f>_xlfn.IFNA((VLOOKUP(D405,Product_Type!$B$2:$I$695,3,FALSE)+VLOOKUP(D405,Product_Type!$B$2:$I$695,4,FALSE))*E405,0)</f>
        <v>13</v>
      </c>
      <c r="P405">
        <f>_xlfn.IFNA((VLOOKUP(G405,Product_Type!$B$2:$I$695,3,FALSE)+VLOOKUP(G405,Product_Type!$B$2:$I$695,4,FALSE))*H405,0)</f>
        <v>3000</v>
      </c>
      <c r="Q405">
        <f>_xlfn.IFNA((VLOOKUP(J405,Product_Type!$B$2:$I$695,3,FALSE)+VLOOKUP(J405,Product_Type!$B$2:$I$695,4,FALSE))*K405,0)</f>
        <v>6</v>
      </c>
      <c r="R405">
        <f t="shared" si="67"/>
        <v>3019</v>
      </c>
      <c r="S405">
        <f t="shared" si="68"/>
        <v>-1609</v>
      </c>
      <c r="T405" s="3">
        <f t="shared" si="69"/>
        <v>-1.1411347517730497</v>
      </c>
      <c r="U405" s="5">
        <f t="shared" si="70"/>
        <v>-1609</v>
      </c>
      <c r="V405">
        <f>VLOOKUP(B405,Product_Type!$B$2:$I$695,8,FALSE)</f>
        <v>0</v>
      </c>
      <c r="W405" s="15">
        <f t="shared" si="71"/>
        <v>0</v>
      </c>
      <c r="X405" s="11"/>
      <c r="Y405">
        <f t="shared" si="72"/>
        <v>0</v>
      </c>
      <c r="Z405">
        <f t="shared" si="73"/>
        <v>0</v>
      </c>
      <c r="AA405">
        <f t="shared" si="74"/>
        <v>0</v>
      </c>
      <c r="AB405" t="e">
        <f t="shared" si="75"/>
        <v>#N/A</v>
      </c>
      <c r="AC405" s="16" t="e">
        <f t="shared" si="76"/>
        <v>#N/A</v>
      </c>
      <c r="AE405" s="15" t="e">
        <f t="shared" si="66"/>
        <v>#N/A</v>
      </c>
    </row>
    <row r="406" spans="1:31">
      <c r="A406" t="s">
        <v>805</v>
      </c>
      <c r="B406" t="s">
        <v>888</v>
      </c>
      <c r="C406">
        <v>100</v>
      </c>
      <c r="D406" t="s">
        <v>68</v>
      </c>
      <c r="E406">
        <v>4</v>
      </c>
      <c r="F406">
        <v>95</v>
      </c>
      <c r="H406">
        <v>0</v>
      </c>
      <c r="I406">
        <v>0</v>
      </c>
      <c r="K406">
        <v>0</v>
      </c>
      <c r="L406">
        <v>0</v>
      </c>
      <c r="M406">
        <v>145</v>
      </c>
      <c r="N406">
        <f>_xlfn.IFNA((VLOOKUP(B406,Product_Type!$B$2:$I$695,3,FALSE)+VLOOKUP(B406,Product_Type!$B$2:$I$695,4,FALSE))*C406,0)</f>
        <v>3570.0000000000005</v>
      </c>
      <c r="O406">
        <f>_xlfn.IFNA((VLOOKUP(D406,Product_Type!$B$2:$I$695,3,FALSE)+VLOOKUP(D406,Product_Type!$B$2:$I$695,4,FALSE))*E406,0)</f>
        <v>0</v>
      </c>
      <c r="P406">
        <f>_xlfn.IFNA((VLOOKUP(G406,Product_Type!$B$2:$I$695,3,FALSE)+VLOOKUP(G406,Product_Type!$B$2:$I$695,4,FALSE))*H406,0)</f>
        <v>0</v>
      </c>
      <c r="Q406">
        <f>_xlfn.IFNA((VLOOKUP(J406,Product_Type!$B$2:$I$695,3,FALSE)+VLOOKUP(J406,Product_Type!$B$2:$I$695,4,FALSE))*K406,0)</f>
        <v>0</v>
      </c>
      <c r="R406">
        <f t="shared" si="67"/>
        <v>0</v>
      </c>
      <c r="S406">
        <f t="shared" si="68"/>
        <v>3570.0000000000005</v>
      </c>
      <c r="T406" s="3">
        <f t="shared" si="69"/>
        <v>1</v>
      </c>
      <c r="U406" s="5">
        <f t="shared" si="70"/>
        <v>35.700000000000003</v>
      </c>
      <c r="V406">
        <f>VLOOKUP(B406,Product_Type!$B$2:$I$695,8,FALSE)</f>
        <v>5</v>
      </c>
      <c r="W406" s="15">
        <f t="shared" si="71"/>
        <v>178.5</v>
      </c>
      <c r="X406" s="11"/>
      <c r="Y406">
        <f t="shared" si="72"/>
        <v>0.2</v>
      </c>
      <c r="Z406">
        <f t="shared" si="73"/>
        <v>0</v>
      </c>
      <c r="AA406">
        <f t="shared" si="74"/>
        <v>0</v>
      </c>
      <c r="AB406" t="e">
        <f t="shared" si="75"/>
        <v>#N/A</v>
      </c>
      <c r="AC406" s="16" t="e">
        <f t="shared" si="76"/>
        <v>#N/A</v>
      </c>
      <c r="AE406" s="15" t="e">
        <f t="shared" si="66"/>
        <v>#N/A</v>
      </c>
    </row>
    <row r="407" spans="1:31">
      <c r="A407" t="s">
        <v>805</v>
      </c>
      <c r="B407" t="s">
        <v>886</v>
      </c>
      <c r="C407">
        <v>1</v>
      </c>
      <c r="D407" t="s">
        <v>722</v>
      </c>
      <c r="E407">
        <v>60</v>
      </c>
      <c r="F407">
        <v>25</v>
      </c>
      <c r="G407" t="s">
        <v>872</v>
      </c>
      <c r="H407">
        <v>60</v>
      </c>
      <c r="I407">
        <v>25</v>
      </c>
      <c r="K407">
        <v>0</v>
      </c>
      <c r="L407">
        <v>0</v>
      </c>
      <c r="M407">
        <v>200</v>
      </c>
      <c r="N407">
        <f>_xlfn.IFNA((VLOOKUP(B407,Product_Type!$B$2:$I$695,3,FALSE)+VLOOKUP(B407,Product_Type!$B$2:$I$695,4,FALSE))*C407,0)</f>
        <v>1000</v>
      </c>
      <c r="O407">
        <f>_xlfn.IFNA((VLOOKUP(D407,Product_Type!$B$2:$I$695,3,FALSE)+VLOOKUP(D407,Product_Type!$B$2:$I$695,4,FALSE))*E407,0)</f>
        <v>120</v>
      </c>
      <c r="P407">
        <f>_xlfn.IFNA((VLOOKUP(G407,Product_Type!$B$2:$I$695,3,FALSE)+VLOOKUP(G407,Product_Type!$B$2:$I$695,4,FALSE))*H407,0)</f>
        <v>78</v>
      </c>
      <c r="Q407">
        <f>_xlfn.IFNA((VLOOKUP(J407,Product_Type!$B$2:$I$695,3,FALSE)+VLOOKUP(J407,Product_Type!$B$2:$I$695,4,FALSE))*K407,0)</f>
        <v>0</v>
      </c>
      <c r="R407">
        <f t="shared" si="67"/>
        <v>198</v>
      </c>
      <c r="S407">
        <f t="shared" si="68"/>
        <v>802</v>
      </c>
      <c r="T407" s="3">
        <f t="shared" si="69"/>
        <v>0.80200000000000005</v>
      </c>
      <c r="U407" s="5">
        <f t="shared" si="70"/>
        <v>802</v>
      </c>
      <c r="V407">
        <f>VLOOKUP(B407,Product_Type!$B$2:$I$695,8,FALSE)</f>
        <v>0</v>
      </c>
      <c r="W407" s="15">
        <f t="shared" si="71"/>
        <v>0</v>
      </c>
      <c r="X407" s="11"/>
      <c r="Y407">
        <f t="shared" si="72"/>
        <v>0</v>
      </c>
      <c r="Z407">
        <f t="shared" si="73"/>
        <v>0</v>
      </c>
      <c r="AA407">
        <f t="shared" si="74"/>
        <v>0</v>
      </c>
      <c r="AB407">
        <f t="shared" si="75"/>
        <v>0.43475000000000003</v>
      </c>
      <c r="AC407" s="16">
        <f t="shared" si="76"/>
        <v>348.66950000000003</v>
      </c>
      <c r="AE407" s="15">
        <f t="shared" si="66"/>
        <v>348.66950000000003</v>
      </c>
    </row>
    <row r="408" spans="1:31">
      <c r="A408" t="s">
        <v>805</v>
      </c>
      <c r="B408" t="s">
        <v>884</v>
      </c>
      <c r="C408">
        <v>1</v>
      </c>
      <c r="D408" t="s">
        <v>734</v>
      </c>
      <c r="E408">
        <v>1</v>
      </c>
      <c r="F408">
        <v>50</v>
      </c>
      <c r="H408">
        <v>0</v>
      </c>
      <c r="I408">
        <v>0</v>
      </c>
      <c r="K408">
        <v>0</v>
      </c>
      <c r="L408">
        <v>0</v>
      </c>
      <c r="M408">
        <v>100</v>
      </c>
      <c r="N408">
        <f>_xlfn.IFNA((VLOOKUP(B408,Product_Type!$B$2:$I$695,3,FALSE)+VLOOKUP(B408,Product_Type!$B$2:$I$695,4,FALSE))*C408,0)</f>
        <v>2.6</v>
      </c>
      <c r="O408">
        <f>_xlfn.IFNA((VLOOKUP(D408,Product_Type!$B$2:$I$695,3,FALSE)+VLOOKUP(D408,Product_Type!$B$2:$I$695,4,FALSE))*E408,0)</f>
        <v>1</v>
      </c>
      <c r="P408">
        <f>_xlfn.IFNA((VLOOKUP(G408,Product_Type!$B$2:$I$695,3,FALSE)+VLOOKUP(G408,Product_Type!$B$2:$I$695,4,FALSE))*H408,0)</f>
        <v>0</v>
      </c>
      <c r="Q408">
        <f>_xlfn.IFNA((VLOOKUP(J408,Product_Type!$B$2:$I$695,3,FALSE)+VLOOKUP(J408,Product_Type!$B$2:$I$695,4,FALSE))*K408,0)</f>
        <v>0</v>
      </c>
      <c r="R408">
        <f t="shared" si="67"/>
        <v>1</v>
      </c>
      <c r="S408">
        <f t="shared" si="68"/>
        <v>1.6</v>
      </c>
      <c r="T408" s="3">
        <f t="shared" si="69"/>
        <v>0.61538461538461542</v>
      </c>
      <c r="U408" s="5">
        <f t="shared" si="70"/>
        <v>1.6</v>
      </c>
      <c r="V408">
        <f>VLOOKUP(B408,Product_Type!$B$2:$I$695,8,FALSE)</f>
        <v>0</v>
      </c>
      <c r="W408" s="15">
        <f t="shared" si="71"/>
        <v>0</v>
      </c>
      <c r="X408" s="11"/>
      <c r="Y408">
        <f t="shared" si="72"/>
        <v>0</v>
      </c>
      <c r="Z408">
        <f t="shared" si="73"/>
        <v>0</v>
      </c>
      <c r="AA408">
        <f t="shared" si="74"/>
        <v>0</v>
      </c>
      <c r="AB408">
        <f t="shared" si="75"/>
        <v>0.76666666666666661</v>
      </c>
      <c r="AC408" s="16">
        <f t="shared" si="76"/>
        <v>1.2266666666666666</v>
      </c>
      <c r="AE408" s="15">
        <f t="shared" si="66"/>
        <v>1.2266666666666666</v>
      </c>
    </row>
    <row r="409" spans="1:31">
      <c r="A409" t="s">
        <v>805</v>
      </c>
      <c r="B409" t="s">
        <v>808</v>
      </c>
      <c r="C409">
        <v>2</v>
      </c>
      <c r="D409" t="s">
        <v>776</v>
      </c>
      <c r="E409">
        <v>18</v>
      </c>
      <c r="F409">
        <v>25</v>
      </c>
      <c r="G409" t="s">
        <v>860</v>
      </c>
      <c r="H409">
        <v>10</v>
      </c>
      <c r="I409">
        <v>15</v>
      </c>
      <c r="J409" t="s">
        <v>840</v>
      </c>
      <c r="K409">
        <v>1</v>
      </c>
      <c r="L409">
        <v>5</v>
      </c>
      <c r="M409">
        <v>100</v>
      </c>
      <c r="N409">
        <f>_xlfn.IFNA((VLOOKUP(B409,Product_Type!$B$2:$I$695,3,FALSE)+VLOOKUP(B409,Product_Type!$B$2:$I$695,4,FALSE))*C409,0)</f>
        <v>780</v>
      </c>
      <c r="O409">
        <f>_xlfn.IFNA((VLOOKUP(D409,Product_Type!$B$2:$I$695,3,FALSE)+VLOOKUP(D409,Product_Type!$B$2:$I$695,4,FALSE))*E409,0)</f>
        <v>18</v>
      </c>
      <c r="P409">
        <f>_xlfn.IFNA((VLOOKUP(G409,Product_Type!$B$2:$I$695,3,FALSE)+VLOOKUP(G409,Product_Type!$B$2:$I$695,4,FALSE))*H409,0)</f>
        <v>10</v>
      </c>
      <c r="Q409">
        <f>_xlfn.IFNA((VLOOKUP(J409,Product_Type!$B$2:$I$695,3,FALSE)+VLOOKUP(J409,Product_Type!$B$2:$I$695,4,FALSE))*K409,0)</f>
        <v>2.6</v>
      </c>
      <c r="R409">
        <f t="shared" si="67"/>
        <v>30.6</v>
      </c>
      <c r="S409">
        <f t="shared" si="68"/>
        <v>749.4</v>
      </c>
      <c r="T409" s="3">
        <f t="shared" si="69"/>
        <v>0.96076923076923071</v>
      </c>
      <c r="U409" s="5">
        <f t="shared" si="70"/>
        <v>374.7</v>
      </c>
      <c r="V409">
        <f>VLOOKUP(B409,Product_Type!$B$2:$I$695,8,FALSE)</f>
        <v>0</v>
      </c>
      <c r="W409" s="15">
        <f t="shared" si="71"/>
        <v>0</v>
      </c>
      <c r="X409" s="11"/>
      <c r="Y409">
        <f t="shared" si="72"/>
        <v>0</v>
      </c>
      <c r="Z409">
        <f t="shared" si="73"/>
        <v>0</v>
      </c>
      <c r="AA409">
        <f t="shared" si="74"/>
        <v>0</v>
      </c>
      <c r="AB409">
        <f t="shared" si="75"/>
        <v>2.3E-2</v>
      </c>
      <c r="AC409" s="16">
        <f t="shared" si="76"/>
        <v>8.6181000000000001</v>
      </c>
      <c r="AE409" s="15">
        <f t="shared" si="66"/>
        <v>8.6181000000000001</v>
      </c>
    </row>
    <row r="410" spans="1:31">
      <c r="A410" t="s">
        <v>805</v>
      </c>
      <c r="B410" t="s">
        <v>882</v>
      </c>
      <c r="C410">
        <v>2</v>
      </c>
      <c r="D410" t="s">
        <v>850</v>
      </c>
      <c r="E410">
        <v>25</v>
      </c>
      <c r="F410">
        <v>10</v>
      </c>
      <c r="G410" t="s">
        <v>860</v>
      </c>
      <c r="H410">
        <v>70</v>
      </c>
      <c r="I410">
        <v>10</v>
      </c>
      <c r="J410" t="s">
        <v>848</v>
      </c>
      <c r="K410">
        <v>900</v>
      </c>
      <c r="L410">
        <v>30</v>
      </c>
      <c r="M410">
        <v>100</v>
      </c>
      <c r="N410">
        <f>_xlfn.IFNA((VLOOKUP(B410,Product_Type!$B$2:$I$695,3,FALSE)+VLOOKUP(B410,Product_Type!$B$2:$I$695,4,FALSE))*C410,0)</f>
        <v>9830</v>
      </c>
      <c r="O410">
        <f>_xlfn.IFNA((VLOOKUP(D410,Product_Type!$B$2:$I$695,3,FALSE)+VLOOKUP(D410,Product_Type!$B$2:$I$695,4,FALSE))*E410,0)</f>
        <v>25</v>
      </c>
      <c r="P410">
        <f>_xlfn.IFNA((VLOOKUP(G410,Product_Type!$B$2:$I$695,3,FALSE)+VLOOKUP(G410,Product_Type!$B$2:$I$695,4,FALSE))*H410,0)</f>
        <v>70</v>
      </c>
      <c r="Q410">
        <f>_xlfn.IFNA((VLOOKUP(J410,Product_Type!$B$2:$I$695,3,FALSE)+VLOOKUP(J410,Product_Type!$B$2:$I$695,4,FALSE))*K410,0)</f>
        <v>16200</v>
      </c>
      <c r="R410">
        <f t="shared" si="67"/>
        <v>16295</v>
      </c>
      <c r="S410">
        <f t="shared" si="68"/>
        <v>-6465</v>
      </c>
      <c r="T410" s="3">
        <f t="shared" si="69"/>
        <v>-0.65768056968463884</v>
      </c>
      <c r="U410" s="5">
        <f t="shared" si="70"/>
        <v>-3232.5</v>
      </c>
      <c r="V410">
        <f>VLOOKUP(B410,Product_Type!$B$2:$I$695,8,FALSE)</f>
        <v>0</v>
      </c>
      <c r="W410" s="15">
        <f t="shared" si="71"/>
        <v>0</v>
      </c>
      <c r="X410" s="11"/>
      <c r="Y410">
        <f t="shared" si="72"/>
        <v>0</v>
      </c>
      <c r="Z410">
        <f t="shared" si="73"/>
        <v>0</v>
      </c>
      <c r="AA410">
        <f t="shared" si="74"/>
        <v>0</v>
      </c>
      <c r="AB410">
        <f t="shared" si="75"/>
        <v>0</v>
      </c>
      <c r="AC410" s="16">
        <f t="shared" si="76"/>
        <v>0</v>
      </c>
      <c r="AE410" s="15">
        <f t="shared" si="66"/>
        <v>0</v>
      </c>
    </row>
    <row r="411" spans="1:31">
      <c r="A411" t="s">
        <v>805</v>
      </c>
      <c r="B411" t="s">
        <v>878</v>
      </c>
      <c r="C411">
        <v>1</v>
      </c>
      <c r="D411" t="s">
        <v>850</v>
      </c>
      <c r="E411">
        <v>20</v>
      </c>
      <c r="F411">
        <v>10</v>
      </c>
      <c r="G411" t="s">
        <v>872</v>
      </c>
      <c r="H411">
        <v>45</v>
      </c>
      <c r="I411">
        <v>10</v>
      </c>
      <c r="J411" t="s">
        <v>848</v>
      </c>
      <c r="K411">
        <v>880</v>
      </c>
      <c r="L411">
        <v>30</v>
      </c>
      <c r="M411">
        <v>100</v>
      </c>
      <c r="N411">
        <f>_xlfn.IFNA((VLOOKUP(B411,Product_Type!$B$2:$I$695,3,FALSE)+VLOOKUP(B411,Product_Type!$B$2:$I$695,4,FALSE))*C411,0)</f>
        <v>9515</v>
      </c>
      <c r="O411">
        <f>_xlfn.IFNA((VLOOKUP(D411,Product_Type!$B$2:$I$695,3,FALSE)+VLOOKUP(D411,Product_Type!$B$2:$I$695,4,FALSE))*E411,0)</f>
        <v>20</v>
      </c>
      <c r="P411">
        <f>_xlfn.IFNA((VLOOKUP(G411,Product_Type!$B$2:$I$695,3,FALSE)+VLOOKUP(G411,Product_Type!$B$2:$I$695,4,FALSE))*H411,0)</f>
        <v>58.5</v>
      </c>
      <c r="Q411">
        <f>_xlfn.IFNA((VLOOKUP(J411,Product_Type!$B$2:$I$695,3,FALSE)+VLOOKUP(J411,Product_Type!$B$2:$I$695,4,FALSE))*K411,0)</f>
        <v>15840</v>
      </c>
      <c r="R411">
        <f t="shared" si="67"/>
        <v>15918.5</v>
      </c>
      <c r="S411">
        <f t="shared" si="68"/>
        <v>-6403.5</v>
      </c>
      <c r="T411" s="3">
        <f t="shared" si="69"/>
        <v>-0.67299001576458228</v>
      </c>
      <c r="U411" s="5">
        <f t="shared" si="70"/>
        <v>-6403.5</v>
      </c>
      <c r="V411">
        <f>VLOOKUP(B411,Product_Type!$B$2:$I$695,8,FALSE)</f>
        <v>0</v>
      </c>
      <c r="W411" s="15">
        <f t="shared" si="71"/>
        <v>0</v>
      </c>
      <c r="X411" s="11"/>
      <c r="Y411">
        <f t="shared" si="72"/>
        <v>0</v>
      </c>
      <c r="Z411">
        <f t="shared" si="73"/>
        <v>0</v>
      </c>
      <c r="AA411">
        <f t="shared" si="74"/>
        <v>0</v>
      </c>
      <c r="AB411">
        <f t="shared" si="75"/>
        <v>0</v>
      </c>
      <c r="AC411" s="16">
        <f t="shared" si="76"/>
        <v>0</v>
      </c>
      <c r="AE411" s="15">
        <f t="shared" si="66"/>
        <v>0</v>
      </c>
    </row>
    <row r="412" spans="1:31">
      <c r="A412" t="s">
        <v>805</v>
      </c>
      <c r="B412" t="s">
        <v>874</v>
      </c>
      <c r="C412">
        <v>1</v>
      </c>
      <c r="D412" t="s">
        <v>710</v>
      </c>
      <c r="E412">
        <v>1</v>
      </c>
      <c r="F412">
        <v>50</v>
      </c>
      <c r="H412">
        <v>0</v>
      </c>
      <c r="I412">
        <v>0</v>
      </c>
      <c r="K412">
        <v>0</v>
      </c>
      <c r="L412">
        <v>0</v>
      </c>
      <c r="M412">
        <v>100</v>
      </c>
      <c r="N412">
        <f>_xlfn.IFNA((VLOOKUP(B412,Product_Type!$B$2:$I$695,3,FALSE)+VLOOKUP(B412,Product_Type!$B$2:$I$695,4,FALSE))*C412,0)</f>
        <v>5</v>
      </c>
      <c r="O412">
        <f>_xlfn.IFNA((VLOOKUP(D412,Product_Type!$B$2:$I$695,3,FALSE)+VLOOKUP(D412,Product_Type!$B$2:$I$695,4,FALSE))*E412,0)</f>
        <v>2</v>
      </c>
      <c r="P412">
        <f>_xlfn.IFNA((VLOOKUP(G412,Product_Type!$B$2:$I$695,3,FALSE)+VLOOKUP(G412,Product_Type!$B$2:$I$695,4,FALSE))*H412,0)</f>
        <v>0</v>
      </c>
      <c r="Q412">
        <f>_xlfn.IFNA((VLOOKUP(J412,Product_Type!$B$2:$I$695,3,FALSE)+VLOOKUP(J412,Product_Type!$B$2:$I$695,4,FALSE))*K412,0)</f>
        <v>0</v>
      </c>
      <c r="R412">
        <f t="shared" si="67"/>
        <v>2</v>
      </c>
      <c r="S412">
        <f t="shared" si="68"/>
        <v>3</v>
      </c>
      <c r="T412" s="3">
        <f t="shared" si="69"/>
        <v>0.6</v>
      </c>
      <c r="U412" s="5">
        <f t="shared" si="70"/>
        <v>3</v>
      </c>
      <c r="V412">
        <f>VLOOKUP(B412,Product_Type!$B$2:$I$695,8,FALSE)</f>
        <v>0</v>
      </c>
      <c r="W412" s="15">
        <f t="shared" si="71"/>
        <v>0</v>
      </c>
      <c r="X412" s="11"/>
      <c r="Y412">
        <f t="shared" si="72"/>
        <v>0</v>
      </c>
      <c r="Z412">
        <f t="shared" si="73"/>
        <v>0</v>
      </c>
      <c r="AA412">
        <f t="shared" si="74"/>
        <v>0</v>
      </c>
      <c r="AB412">
        <f t="shared" si="75"/>
        <v>12.347666666666665</v>
      </c>
      <c r="AC412" s="16">
        <f t="shared" si="76"/>
        <v>37.042999999999992</v>
      </c>
      <c r="AE412" s="15">
        <f t="shared" si="66"/>
        <v>37.042999999999992</v>
      </c>
    </row>
    <row r="413" spans="1:31">
      <c r="A413" t="s">
        <v>805</v>
      </c>
      <c r="B413" t="s">
        <v>872</v>
      </c>
      <c r="C413">
        <v>3</v>
      </c>
      <c r="D413" t="s">
        <v>745</v>
      </c>
      <c r="E413">
        <v>1</v>
      </c>
      <c r="F413">
        <v>30</v>
      </c>
      <c r="G413" t="s">
        <v>759</v>
      </c>
      <c r="H413">
        <v>1</v>
      </c>
      <c r="I413">
        <v>30</v>
      </c>
      <c r="K413">
        <v>0</v>
      </c>
      <c r="L413">
        <v>0</v>
      </c>
      <c r="M413">
        <v>100</v>
      </c>
      <c r="N413">
        <f>_xlfn.IFNA((VLOOKUP(B413,Product_Type!$B$2:$I$695,3,FALSE)+VLOOKUP(B413,Product_Type!$B$2:$I$695,4,FALSE))*C413,0)</f>
        <v>3.9000000000000004</v>
      </c>
      <c r="O413">
        <f>_xlfn.IFNA((VLOOKUP(D413,Product_Type!$B$2:$I$695,3,FALSE)+VLOOKUP(D413,Product_Type!$B$2:$I$695,4,FALSE))*E413,0)</f>
        <v>0.7</v>
      </c>
      <c r="P413">
        <f>_xlfn.IFNA((VLOOKUP(G413,Product_Type!$B$2:$I$695,3,FALSE)+VLOOKUP(G413,Product_Type!$B$2:$I$695,4,FALSE))*H413,0)</f>
        <v>0.6</v>
      </c>
      <c r="Q413">
        <f>_xlfn.IFNA((VLOOKUP(J413,Product_Type!$B$2:$I$695,3,FALSE)+VLOOKUP(J413,Product_Type!$B$2:$I$695,4,FALSE))*K413,0)</f>
        <v>0</v>
      </c>
      <c r="R413">
        <f t="shared" si="67"/>
        <v>1.2999999999999998</v>
      </c>
      <c r="S413">
        <f t="shared" si="68"/>
        <v>2.6000000000000005</v>
      </c>
      <c r="T413" s="3">
        <f t="shared" si="69"/>
        <v>0.66666666666666674</v>
      </c>
      <c r="U413" s="5">
        <f t="shared" si="70"/>
        <v>0.86666666666666681</v>
      </c>
      <c r="V413">
        <f>VLOOKUP(B413,Product_Type!$B$2:$I$695,8,FALSE)</f>
        <v>0</v>
      </c>
      <c r="W413" s="15">
        <f t="shared" si="71"/>
        <v>0</v>
      </c>
      <c r="X413" s="11"/>
      <c r="Y413">
        <f t="shared" si="72"/>
        <v>0</v>
      </c>
      <c r="Z413">
        <f t="shared" si="73"/>
        <v>0</v>
      </c>
      <c r="AA413">
        <f t="shared" si="74"/>
        <v>0</v>
      </c>
      <c r="AB413" t="e">
        <f t="shared" si="75"/>
        <v>#N/A</v>
      </c>
      <c r="AC413" s="16" t="e">
        <f t="shared" si="76"/>
        <v>#N/A</v>
      </c>
      <c r="AE413" s="15" t="e">
        <f t="shared" si="66"/>
        <v>#N/A</v>
      </c>
    </row>
    <row r="414" spans="1:31">
      <c r="A414" t="s">
        <v>805</v>
      </c>
      <c r="B414" t="s">
        <v>868</v>
      </c>
      <c r="C414">
        <v>2</v>
      </c>
      <c r="D414" t="s">
        <v>850</v>
      </c>
      <c r="E414">
        <v>20</v>
      </c>
      <c r="F414">
        <v>10</v>
      </c>
      <c r="G414" t="s">
        <v>860</v>
      </c>
      <c r="H414">
        <v>50</v>
      </c>
      <c r="I414">
        <v>10</v>
      </c>
      <c r="J414" t="s">
        <v>848</v>
      </c>
      <c r="K414">
        <v>550</v>
      </c>
      <c r="L414">
        <v>30</v>
      </c>
      <c r="M414">
        <v>100</v>
      </c>
      <c r="N414">
        <f>_xlfn.IFNA((VLOOKUP(B414,Product_Type!$B$2:$I$695,3,FALSE)+VLOOKUP(B414,Product_Type!$B$2:$I$695,4,FALSE))*C414,0)</f>
        <v>6030</v>
      </c>
      <c r="O414">
        <f>_xlfn.IFNA((VLOOKUP(D414,Product_Type!$B$2:$I$695,3,FALSE)+VLOOKUP(D414,Product_Type!$B$2:$I$695,4,FALSE))*E414,0)</f>
        <v>20</v>
      </c>
      <c r="P414">
        <f>_xlfn.IFNA((VLOOKUP(G414,Product_Type!$B$2:$I$695,3,FALSE)+VLOOKUP(G414,Product_Type!$B$2:$I$695,4,FALSE))*H414,0)</f>
        <v>50</v>
      </c>
      <c r="Q414">
        <f>_xlfn.IFNA((VLOOKUP(J414,Product_Type!$B$2:$I$695,3,FALSE)+VLOOKUP(J414,Product_Type!$B$2:$I$695,4,FALSE))*K414,0)</f>
        <v>9900</v>
      </c>
      <c r="R414">
        <f t="shared" si="67"/>
        <v>9970</v>
      </c>
      <c r="S414">
        <f t="shared" si="68"/>
        <v>-3940</v>
      </c>
      <c r="T414" s="3">
        <f t="shared" si="69"/>
        <v>-0.65339966832504148</v>
      </c>
      <c r="U414" s="5">
        <f t="shared" si="70"/>
        <v>-1970</v>
      </c>
      <c r="V414">
        <f>VLOOKUP(B414,Product_Type!$B$2:$I$695,8,FALSE)</f>
        <v>0</v>
      </c>
      <c r="W414" s="15">
        <f t="shared" si="71"/>
        <v>0</v>
      </c>
      <c r="X414" s="11"/>
      <c r="Y414">
        <f t="shared" si="72"/>
        <v>0</v>
      </c>
      <c r="Z414">
        <f t="shared" si="73"/>
        <v>0</v>
      </c>
      <c r="AA414">
        <f t="shared" si="74"/>
        <v>0</v>
      </c>
      <c r="AB414">
        <f t="shared" si="75"/>
        <v>0</v>
      </c>
      <c r="AC414" s="16">
        <f t="shared" si="76"/>
        <v>0</v>
      </c>
      <c r="AE414" s="15">
        <f t="shared" si="66"/>
        <v>0</v>
      </c>
    </row>
    <row r="415" spans="1:31">
      <c r="A415" t="s">
        <v>805</v>
      </c>
      <c r="B415" t="s">
        <v>866</v>
      </c>
      <c r="C415">
        <v>2</v>
      </c>
      <c r="D415" t="s">
        <v>770</v>
      </c>
      <c r="E415">
        <v>3</v>
      </c>
      <c r="F415">
        <v>50</v>
      </c>
      <c r="H415">
        <v>0</v>
      </c>
      <c r="I415">
        <v>0</v>
      </c>
      <c r="K415">
        <v>0</v>
      </c>
      <c r="L415">
        <v>0</v>
      </c>
      <c r="M415">
        <v>100</v>
      </c>
      <c r="N415">
        <f>_xlfn.IFNA((VLOOKUP(B415,Product_Type!$B$2:$I$695,3,FALSE)+VLOOKUP(B415,Product_Type!$B$2:$I$695,4,FALSE))*C415,0)</f>
        <v>3</v>
      </c>
      <c r="O415">
        <f>_xlfn.IFNA((VLOOKUP(D415,Product_Type!$B$2:$I$695,3,FALSE)+VLOOKUP(D415,Product_Type!$B$2:$I$695,4,FALSE))*E415,0)</f>
        <v>1.5</v>
      </c>
      <c r="P415">
        <f>_xlfn.IFNA((VLOOKUP(G415,Product_Type!$B$2:$I$695,3,FALSE)+VLOOKUP(G415,Product_Type!$B$2:$I$695,4,FALSE))*H415,0)</f>
        <v>0</v>
      </c>
      <c r="Q415">
        <f>_xlfn.IFNA((VLOOKUP(J415,Product_Type!$B$2:$I$695,3,FALSE)+VLOOKUP(J415,Product_Type!$B$2:$I$695,4,FALSE))*K415,0)</f>
        <v>0</v>
      </c>
      <c r="R415">
        <f t="shared" si="67"/>
        <v>1.5</v>
      </c>
      <c r="S415">
        <f t="shared" si="68"/>
        <v>1.5</v>
      </c>
      <c r="T415" s="3">
        <f t="shared" si="69"/>
        <v>0.5</v>
      </c>
      <c r="U415" s="5">
        <f t="shared" si="70"/>
        <v>0.75</v>
      </c>
      <c r="V415">
        <f>VLOOKUP(B415,Product_Type!$B$2:$I$695,8,FALSE)</f>
        <v>0</v>
      </c>
      <c r="W415" s="15">
        <f t="shared" si="71"/>
        <v>0</v>
      </c>
      <c r="X415" s="11"/>
      <c r="Y415">
        <f t="shared" si="72"/>
        <v>0</v>
      </c>
      <c r="Z415">
        <f t="shared" si="73"/>
        <v>0</v>
      </c>
      <c r="AA415">
        <f t="shared" si="74"/>
        <v>0</v>
      </c>
      <c r="AB415">
        <f t="shared" si="75"/>
        <v>0.78</v>
      </c>
      <c r="AC415" s="16">
        <f t="shared" si="76"/>
        <v>0.58499999999999996</v>
      </c>
      <c r="AE415" s="15">
        <f t="shared" si="66"/>
        <v>0.58499999999999996</v>
      </c>
    </row>
    <row r="416" spans="1:31">
      <c r="A416" t="s">
        <v>805</v>
      </c>
      <c r="B416" t="s">
        <v>870</v>
      </c>
      <c r="C416">
        <v>1</v>
      </c>
      <c r="D416" t="s">
        <v>724</v>
      </c>
      <c r="E416">
        <v>1</v>
      </c>
      <c r="F416">
        <v>60</v>
      </c>
      <c r="H416">
        <v>0</v>
      </c>
      <c r="I416">
        <v>0</v>
      </c>
      <c r="K416">
        <v>0</v>
      </c>
      <c r="L416">
        <v>0</v>
      </c>
      <c r="M416">
        <v>100</v>
      </c>
      <c r="N416">
        <f>_xlfn.IFNA((VLOOKUP(B416,Product_Type!$B$2:$I$695,3,FALSE)+VLOOKUP(B416,Product_Type!$B$2:$I$695,4,FALSE))*C416,0)</f>
        <v>3</v>
      </c>
      <c r="O416">
        <f>_xlfn.IFNA((VLOOKUP(D416,Product_Type!$B$2:$I$695,3,FALSE)+VLOOKUP(D416,Product_Type!$B$2:$I$695,4,FALSE))*E416,0)</f>
        <v>1.8</v>
      </c>
      <c r="P416">
        <f>_xlfn.IFNA((VLOOKUP(G416,Product_Type!$B$2:$I$695,3,FALSE)+VLOOKUP(G416,Product_Type!$B$2:$I$695,4,FALSE))*H416,0)</f>
        <v>0</v>
      </c>
      <c r="Q416">
        <f>_xlfn.IFNA((VLOOKUP(J416,Product_Type!$B$2:$I$695,3,FALSE)+VLOOKUP(J416,Product_Type!$B$2:$I$695,4,FALSE))*K416,0)</f>
        <v>0</v>
      </c>
      <c r="R416">
        <f t="shared" si="67"/>
        <v>1.8</v>
      </c>
      <c r="S416">
        <f t="shared" si="68"/>
        <v>1.2</v>
      </c>
      <c r="T416" s="3">
        <f t="shared" si="69"/>
        <v>0.39999999999999997</v>
      </c>
      <c r="U416" s="5">
        <f t="shared" si="70"/>
        <v>1.2</v>
      </c>
      <c r="V416">
        <f>VLOOKUP(B416,Product_Type!$B$2:$I$695,8,FALSE)</f>
        <v>0</v>
      </c>
      <c r="W416" s="15">
        <f t="shared" si="71"/>
        <v>0</v>
      </c>
      <c r="X416" s="11"/>
      <c r="Y416">
        <f t="shared" si="72"/>
        <v>0</v>
      </c>
      <c r="Z416">
        <f t="shared" si="73"/>
        <v>0</v>
      </c>
      <c r="AA416">
        <f t="shared" si="74"/>
        <v>0</v>
      </c>
      <c r="AB416">
        <f t="shared" si="75"/>
        <v>1.7999999999999998</v>
      </c>
      <c r="AC416" s="16">
        <f t="shared" si="76"/>
        <v>2.1599999999999997</v>
      </c>
      <c r="AE416" s="15">
        <f t="shared" si="66"/>
        <v>2.1599999999999997</v>
      </c>
    </row>
    <row r="417" spans="1:31">
      <c r="A417" t="s">
        <v>805</v>
      </c>
      <c r="B417" t="s">
        <v>864</v>
      </c>
      <c r="C417">
        <v>150</v>
      </c>
      <c r="D417" t="s">
        <v>741</v>
      </c>
      <c r="E417">
        <v>20</v>
      </c>
      <c r="F417">
        <v>35</v>
      </c>
      <c r="G417" t="s">
        <v>764</v>
      </c>
      <c r="H417">
        <v>1</v>
      </c>
      <c r="I417">
        <v>15</v>
      </c>
      <c r="K417">
        <v>0</v>
      </c>
      <c r="L417">
        <v>0</v>
      </c>
      <c r="M417">
        <v>100</v>
      </c>
      <c r="N417">
        <f>_xlfn.IFNA((VLOOKUP(B417,Product_Type!$B$2:$I$695,3,FALSE)+VLOOKUP(B417,Product_Type!$B$2:$I$695,4,FALSE))*C417,0)</f>
        <v>180</v>
      </c>
      <c r="O417">
        <f>_xlfn.IFNA((VLOOKUP(D417,Product_Type!$B$2:$I$695,3,FALSE)+VLOOKUP(D417,Product_Type!$B$2:$I$695,4,FALSE))*E417,0)</f>
        <v>46</v>
      </c>
      <c r="P417">
        <f>_xlfn.IFNA((VLOOKUP(G417,Product_Type!$B$2:$I$695,3,FALSE)+VLOOKUP(G417,Product_Type!$B$2:$I$695,4,FALSE))*H417,0)</f>
        <v>80</v>
      </c>
      <c r="Q417">
        <f>_xlfn.IFNA((VLOOKUP(J417,Product_Type!$B$2:$I$695,3,FALSE)+VLOOKUP(J417,Product_Type!$B$2:$I$695,4,FALSE))*K417,0)</f>
        <v>0</v>
      </c>
      <c r="R417">
        <f t="shared" si="67"/>
        <v>126</v>
      </c>
      <c r="S417">
        <f t="shared" si="68"/>
        <v>54</v>
      </c>
      <c r="T417" s="3">
        <f t="shared" si="69"/>
        <v>0.3</v>
      </c>
      <c r="U417" s="5">
        <f t="shared" si="70"/>
        <v>0.36</v>
      </c>
      <c r="V417">
        <f>VLOOKUP(B417,Product_Type!$B$2:$I$695,8,FALSE)</f>
        <v>0</v>
      </c>
      <c r="W417" s="15">
        <f t="shared" si="71"/>
        <v>0</v>
      </c>
      <c r="X417" s="11"/>
      <c r="Y417">
        <f t="shared" si="72"/>
        <v>0</v>
      </c>
      <c r="Z417">
        <f t="shared" si="73"/>
        <v>0</v>
      </c>
      <c r="AA417">
        <f t="shared" si="74"/>
        <v>0</v>
      </c>
      <c r="AB417">
        <f t="shared" si="75"/>
        <v>15.043333333333333</v>
      </c>
      <c r="AC417" s="16">
        <f t="shared" si="76"/>
        <v>5.4155999999999995</v>
      </c>
      <c r="AE417" s="15">
        <f t="shared" si="66"/>
        <v>5.4155999999999995</v>
      </c>
    </row>
    <row r="418" spans="1:31">
      <c r="A418" t="s">
        <v>805</v>
      </c>
      <c r="B418" t="s">
        <v>862</v>
      </c>
      <c r="C418">
        <v>100</v>
      </c>
      <c r="D418" t="s">
        <v>860</v>
      </c>
      <c r="E418">
        <v>10</v>
      </c>
      <c r="F418">
        <v>50</v>
      </c>
      <c r="H418">
        <v>0</v>
      </c>
      <c r="I418">
        <v>0</v>
      </c>
      <c r="K418">
        <v>0</v>
      </c>
      <c r="L418">
        <v>0</v>
      </c>
      <c r="M418">
        <v>100</v>
      </c>
      <c r="N418">
        <f>_xlfn.IFNA((VLOOKUP(B418,Product_Type!$B$2:$I$695,3,FALSE)+VLOOKUP(B418,Product_Type!$B$2:$I$695,4,FALSE))*C418,0)</f>
        <v>30</v>
      </c>
      <c r="O418">
        <f>_xlfn.IFNA((VLOOKUP(D418,Product_Type!$B$2:$I$695,3,FALSE)+VLOOKUP(D418,Product_Type!$B$2:$I$695,4,FALSE))*E418,0)</f>
        <v>10</v>
      </c>
      <c r="P418">
        <f>_xlfn.IFNA((VLOOKUP(G418,Product_Type!$B$2:$I$695,3,FALSE)+VLOOKUP(G418,Product_Type!$B$2:$I$695,4,FALSE))*H418,0)</f>
        <v>0</v>
      </c>
      <c r="Q418">
        <f>_xlfn.IFNA((VLOOKUP(J418,Product_Type!$B$2:$I$695,3,FALSE)+VLOOKUP(J418,Product_Type!$B$2:$I$695,4,FALSE))*K418,0)</f>
        <v>0</v>
      </c>
      <c r="R418">
        <f t="shared" si="67"/>
        <v>10</v>
      </c>
      <c r="S418">
        <f t="shared" si="68"/>
        <v>20</v>
      </c>
      <c r="T418" s="3">
        <f t="shared" si="69"/>
        <v>0.66666666666666663</v>
      </c>
      <c r="U418" s="5">
        <f t="shared" si="70"/>
        <v>0.2</v>
      </c>
      <c r="V418">
        <f>VLOOKUP(B418,Product_Type!$B$2:$I$695,8,FALSE)</f>
        <v>0</v>
      </c>
      <c r="W418" s="15">
        <f t="shared" si="71"/>
        <v>0</v>
      </c>
      <c r="X418" s="11"/>
      <c r="Y418">
        <f t="shared" si="72"/>
        <v>0</v>
      </c>
      <c r="Z418">
        <f t="shared" si="73"/>
        <v>0</v>
      </c>
      <c r="AA418">
        <f t="shared" si="74"/>
        <v>0</v>
      </c>
      <c r="AB418">
        <f t="shared" si="75"/>
        <v>2.5433333333333334</v>
      </c>
      <c r="AC418" s="16">
        <f t="shared" si="76"/>
        <v>0.50866666666666671</v>
      </c>
      <c r="AE418" s="15">
        <f t="shared" si="66"/>
        <v>0.50866666666666671</v>
      </c>
    </row>
    <row r="419" spans="1:31">
      <c r="A419" t="s">
        <v>805</v>
      </c>
      <c r="B419" t="s">
        <v>860</v>
      </c>
      <c r="C419">
        <v>140</v>
      </c>
      <c r="D419" t="s">
        <v>764</v>
      </c>
      <c r="E419">
        <v>1</v>
      </c>
      <c r="F419">
        <v>30</v>
      </c>
      <c r="H419">
        <v>0</v>
      </c>
      <c r="I419">
        <v>0</v>
      </c>
      <c r="K419">
        <v>0</v>
      </c>
      <c r="L419">
        <v>0</v>
      </c>
      <c r="M419">
        <v>100</v>
      </c>
      <c r="N419">
        <f>_xlfn.IFNA((VLOOKUP(B419,Product_Type!$B$2:$I$695,3,FALSE)+VLOOKUP(B419,Product_Type!$B$2:$I$695,4,FALSE))*C419,0)</f>
        <v>140</v>
      </c>
      <c r="O419">
        <f>_xlfn.IFNA((VLOOKUP(D419,Product_Type!$B$2:$I$695,3,FALSE)+VLOOKUP(D419,Product_Type!$B$2:$I$695,4,FALSE))*E419,0)</f>
        <v>80</v>
      </c>
      <c r="P419">
        <f>_xlfn.IFNA((VLOOKUP(G419,Product_Type!$B$2:$I$695,3,FALSE)+VLOOKUP(G419,Product_Type!$B$2:$I$695,4,FALSE))*H419,0)</f>
        <v>0</v>
      </c>
      <c r="Q419">
        <f>_xlfn.IFNA((VLOOKUP(J419,Product_Type!$B$2:$I$695,3,FALSE)+VLOOKUP(J419,Product_Type!$B$2:$I$695,4,FALSE))*K419,0)</f>
        <v>0</v>
      </c>
      <c r="R419">
        <f t="shared" si="67"/>
        <v>80</v>
      </c>
      <c r="S419">
        <f t="shared" si="68"/>
        <v>60</v>
      </c>
      <c r="T419" s="3">
        <f t="shared" si="69"/>
        <v>0.42857142857142855</v>
      </c>
      <c r="U419" s="5">
        <f t="shared" si="70"/>
        <v>0.42857142857142855</v>
      </c>
      <c r="V419">
        <f>VLOOKUP(B419,Product_Type!$B$2:$I$695,8,FALSE)</f>
        <v>0</v>
      </c>
      <c r="W419" s="15">
        <f t="shared" si="71"/>
        <v>0</v>
      </c>
      <c r="X419" s="11"/>
      <c r="Y419">
        <f t="shared" si="72"/>
        <v>0</v>
      </c>
      <c r="Z419">
        <f t="shared" si="73"/>
        <v>0</v>
      </c>
      <c r="AA419">
        <f t="shared" si="74"/>
        <v>0</v>
      </c>
      <c r="AB419" t="e">
        <f t="shared" si="75"/>
        <v>#N/A</v>
      </c>
      <c r="AC419" s="16" t="e">
        <f t="shared" si="76"/>
        <v>#N/A</v>
      </c>
      <c r="AE419" s="15" t="e">
        <f t="shared" si="66"/>
        <v>#N/A</v>
      </c>
    </row>
    <row r="420" spans="1:31">
      <c r="A420" t="s">
        <v>805</v>
      </c>
      <c r="B420" t="s">
        <v>858</v>
      </c>
      <c r="C420">
        <v>4</v>
      </c>
      <c r="D420" t="s">
        <v>776</v>
      </c>
      <c r="E420">
        <v>1</v>
      </c>
      <c r="F420">
        <v>50</v>
      </c>
      <c r="H420">
        <v>0</v>
      </c>
      <c r="I420">
        <v>0</v>
      </c>
      <c r="K420">
        <v>0</v>
      </c>
      <c r="L420">
        <v>0</v>
      </c>
      <c r="M420">
        <v>100</v>
      </c>
      <c r="N420">
        <f>_xlfn.IFNA((VLOOKUP(B420,Product_Type!$B$2:$I$695,3,FALSE)+VLOOKUP(B420,Product_Type!$B$2:$I$695,4,FALSE))*C420,0)</f>
        <v>4</v>
      </c>
      <c r="O420">
        <f>_xlfn.IFNA((VLOOKUP(D420,Product_Type!$B$2:$I$695,3,FALSE)+VLOOKUP(D420,Product_Type!$B$2:$I$695,4,FALSE))*E420,0)</f>
        <v>1</v>
      </c>
      <c r="P420">
        <f>_xlfn.IFNA((VLOOKUP(G420,Product_Type!$B$2:$I$695,3,FALSE)+VLOOKUP(G420,Product_Type!$B$2:$I$695,4,FALSE))*H420,0)</f>
        <v>0</v>
      </c>
      <c r="Q420">
        <f>_xlfn.IFNA((VLOOKUP(J420,Product_Type!$B$2:$I$695,3,FALSE)+VLOOKUP(J420,Product_Type!$B$2:$I$695,4,FALSE))*K420,0)</f>
        <v>0</v>
      </c>
      <c r="R420">
        <f t="shared" si="67"/>
        <v>1</v>
      </c>
      <c r="S420">
        <f t="shared" si="68"/>
        <v>3</v>
      </c>
      <c r="T420" s="3">
        <f t="shared" si="69"/>
        <v>0.75</v>
      </c>
      <c r="U420" s="5">
        <f t="shared" si="70"/>
        <v>0.75</v>
      </c>
      <c r="V420">
        <f>VLOOKUP(B420,Product_Type!$B$2:$I$695,8,FALSE)</f>
        <v>0</v>
      </c>
      <c r="W420" s="15">
        <f t="shared" si="71"/>
        <v>0</v>
      </c>
      <c r="X420" s="11"/>
      <c r="Y420">
        <f t="shared" si="72"/>
        <v>0</v>
      </c>
      <c r="Z420">
        <f t="shared" si="73"/>
        <v>0</v>
      </c>
      <c r="AA420">
        <f t="shared" si="74"/>
        <v>0</v>
      </c>
      <c r="AB420" t="e">
        <f t="shared" si="75"/>
        <v>#N/A</v>
      </c>
      <c r="AC420" s="16" t="e">
        <f t="shared" si="76"/>
        <v>#N/A</v>
      </c>
      <c r="AE420" s="15" t="e">
        <f t="shared" si="66"/>
        <v>#N/A</v>
      </c>
    </row>
    <row r="421" spans="1:31">
      <c r="A421" t="s">
        <v>805</v>
      </c>
      <c r="B421" t="s">
        <v>856</v>
      </c>
      <c r="C421">
        <v>6</v>
      </c>
      <c r="D421" t="s">
        <v>864</v>
      </c>
      <c r="E421">
        <v>1</v>
      </c>
      <c r="F421">
        <v>50</v>
      </c>
      <c r="H421">
        <v>0</v>
      </c>
      <c r="I421">
        <v>0</v>
      </c>
      <c r="K421">
        <v>0</v>
      </c>
      <c r="L421">
        <v>0</v>
      </c>
      <c r="M421">
        <v>100</v>
      </c>
      <c r="N421">
        <f>_xlfn.IFNA((VLOOKUP(B421,Product_Type!$B$2:$I$695,3,FALSE)+VLOOKUP(B421,Product_Type!$B$2:$I$695,4,FALSE))*C421,0)</f>
        <v>18.600000000000001</v>
      </c>
      <c r="O421">
        <f>_xlfn.IFNA((VLOOKUP(D421,Product_Type!$B$2:$I$695,3,FALSE)+VLOOKUP(D421,Product_Type!$B$2:$I$695,4,FALSE))*E421,0)</f>
        <v>1.2</v>
      </c>
      <c r="P421">
        <f>_xlfn.IFNA((VLOOKUP(G421,Product_Type!$B$2:$I$695,3,FALSE)+VLOOKUP(G421,Product_Type!$B$2:$I$695,4,FALSE))*H421,0)</f>
        <v>0</v>
      </c>
      <c r="Q421">
        <f>_xlfn.IFNA((VLOOKUP(J421,Product_Type!$B$2:$I$695,3,FALSE)+VLOOKUP(J421,Product_Type!$B$2:$I$695,4,FALSE))*K421,0)</f>
        <v>0</v>
      </c>
      <c r="R421">
        <f t="shared" si="67"/>
        <v>1.2</v>
      </c>
      <c r="S421">
        <f t="shared" si="68"/>
        <v>17.400000000000002</v>
      </c>
      <c r="T421" s="3">
        <f t="shared" si="69"/>
        <v>0.93548387096774199</v>
      </c>
      <c r="U421" s="5">
        <f t="shared" si="70"/>
        <v>2.9000000000000004</v>
      </c>
      <c r="V421">
        <f>VLOOKUP(B421,Product_Type!$B$2:$I$695,8,FALSE)</f>
        <v>0</v>
      </c>
      <c r="W421" s="15">
        <f t="shared" si="71"/>
        <v>0</v>
      </c>
      <c r="X421" s="11"/>
      <c r="Y421">
        <f t="shared" si="72"/>
        <v>0</v>
      </c>
      <c r="Z421">
        <f t="shared" si="73"/>
        <v>0</v>
      </c>
      <c r="AA421">
        <f t="shared" si="74"/>
        <v>0</v>
      </c>
      <c r="AB421">
        <f t="shared" si="75"/>
        <v>8.1509999999999998</v>
      </c>
      <c r="AC421" s="16">
        <f t="shared" si="76"/>
        <v>23.637900000000002</v>
      </c>
      <c r="AE421" s="15">
        <f t="shared" si="66"/>
        <v>23.637900000000002</v>
      </c>
    </row>
    <row r="422" spans="1:31">
      <c r="A422" t="s">
        <v>805</v>
      </c>
      <c r="B422" t="s">
        <v>854</v>
      </c>
      <c r="C422">
        <v>1</v>
      </c>
      <c r="D422" t="s">
        <v>712</v>
      </c>
      <c r="E422">
        <v>1</v>
      </c>
      <c r="F422">
        <v>50</v>
      </c>
      <c r="H422">
        <v>0</v>
      </c>
      <c r="I422">
        <v>0</v>
      </c>
      <c r="K422">
        <v>0</v>
      </c>
      <c r="L422">
        <v>0</v>
      </c>
      <c r="M422">
        <v>100</v>
      </c>
      <c r="N422">
        <f>_xlfn.IFNA((VLOOKUP(B422,Product_Type!$B$2:$I$695,3,FALSE)+VLOOKUP(B422,Product_Type!$B$2:$I$695,4,FALSE))*C422,0)</f>
        <v>2.6</v>
      </c>
      <c r="O422">
        <f>_xlfn.IFNA((VLOOKUP(D422,Product_Type!$B$2:$I$695,3,FALSE)+VLOOKUP(D422,Product_Type!$B$2:$I$695,4,FALSE))*E422,0)</f>
        <v>1.3</v>
      </c>
      <c r="P422">
        <f>_xlfn.IFNA((VLOOKUP(G422,Product_Type!$B$2:$I$695,3,FALSE)+VLOOKUP(G422,Product_Type!$B$2:$I$695,4,FALSE))*H422,0)</f>
        <v>0</v>
      </c>
      <c r="Q422">
        <f>_xlfn.IFNA((VLOOKUP(J422,Product_Type!$B$2:$I$695,3,FALSE)+VLOOKUP(J422,Product_Type!$B$2:$I$695,4,FALSE))*K422,0)</f>
        <v>0</v>
      </c>
      <c r="R422">
        <f t="shared" si="67"/>
        <v>1.3</v>
      </c>
      <c r="S422">
        <f t="shared" si="68"/>
        <v>1.3</v>
      </c>
      <c r="T422" s="3">
        <f t="shared" si="69"/>
        <v>0.5</v>
      </c>
      <c r="U422" s="5">
        <f t="shared" si="70"/>
        <v>1.3</v>
      </c>
      <c r="V422">
        <f>VLOOKUP(B422,Product_Type!$B$2:$I$695,8,FALSE)</f>
        <v>0</v>
      </c>
      <c r="W422" s="15">
        <f t="shared" si="71"/>
        <v>0</v>
      </c>
      <c r="X422" s="11"/>
      <c r="Y422">
        <f t="shared" si="72"/>
        <v>0</v>
      </c>
      <c r="Z422">
        <f t="shared" si="73"/>
        <v>0</v>
      </c>
      <c r="AA422">
        <f t="shared" si="74"/>
        <v>0</v>
      </c>
      <c r="AB422">
        <f t="shared" si="75"/>
        <v>23.599999999999998</v>
      </c>
      <c r="AC422" s="16">
        <f t="shared" si="76"/>
        <v>30.68</v>
      </c>
      <c r="AE422" s="15">
        <f t="shared" si="66"/>
        <v>30.68</v>
      </c>
    </row>
    <row r="423" spans="1:31">
      <c r="A423" t="s">
        <v>805</v>
      </c>
      <c r="B423" t="s">
        <v>852</v>
      </c>
      <c r="C423">
        <v>100</v>
      </c>
      <c r="D423" t="s">
        <v>850</v>
      </c>
      <c r="E423">
        <v>10</v>
      </c>
      <c r="F423">
        <v>50</v>
      </c>
      <c r="H423">
        <v>0</v>
      </c>
      <c r="I423">
        <v>0</v>
      </c>
      <c r="K423">
        <v>0</v>
      </c>
      <c r="L423">
        <v>0</v>
      </c>
      <c r="M423">
        <v>100</v>
      </c>
      <c r="N423">
        <f>_xlfn.IFNA((VLOOKUP(B423,Product_Type!$B$2:$I$695,3,FALSE)+VLOOKUP(B423,Product_Type!$B$2:$I$695,4,FALSE))*C423,0)</f>
        <v>30</v>
      </c>
      <c r="O423">
        <f>_xlfn.IFNA((VLOOKUP(D423,Product_Type!$B$2:$I$695,3,FALSE)+VLOOKUP(D423,Product_Type!$B$2:$I$695,4,FALSE))*E423,0)</f>
        <v>10</v>
      </c>
      <c r="P423">
        <f>_xlfn.IFNA((VLOOKUP(G423,Product_Type!$B$2:$I$695,3,FALSE)+VLOOKUP(G423,Product_Type!$B$2:$I$695,4,FALSE))*H423,0)</f>
        <v>0</v>
      </c>
      <c r="Q423">
        <f>_xlfn.IFNA((VLOOKUP(J423,Product_Type!$B$2:$I$695,3,FALSE)+VLOOKUP(J423,Product_Type!$B$2:$I$695,4,FALSE))*K423,0)</f>
        <v>0</v>
      </c>
      <c r="R423">
        <f t="shared" si="67"/>
        <v>10</v>
      </c>
      <c r="S423">
        <f t="shared" si="68"/>
        <v>20</v>
      </c>
      <c r="T423" s="3">
        <f t="shared" si="69"/>
        <v>0.66666666666666663</v>
      </c>
      <c r="U423" s="5">
        <f t="shared" si="70"/>
        <v>0.2</v>
      </c>
      <c r="V423">
        <f>VLOOKUP(B423,Product_Type!$B$2:$I$695,8,FALSE)</f>
        <v>0</v>
      </c>
      <c r="W423" s="15">
        <f t="shared" si="71"/>
        <v>0</v>
      </c>
      <c r="X423" s="11"/>
      <c r="Y423">
        <f t="shared" si="72"/>
        <v>0</v>
      </c>
      <c r="Z423">
        <f t="shared" si="73"/>
        <v>0</v>
      </c>
      <c r="AA423">
        <f t="shared" si="74"/>
        <v>0</v>
      </c>
      <c r="AB423" t="e">
        <f t="shared" si="75"/>
        <v>#N/A</v>
      </c>
      <c r="AC423" s="16" t="e">
        <f t="shared" si="76"/>
        <v>#N/A</v>
      </c>
      <c r="AE423" s="15" t="e">
        <f t="shared" si="66"/>
        <v>#N/A</v>
      </c>
    </row>
    <row r="424" spans="1:31">
      <c r="A424" t="s">
        <v>805</v>
      </c>
      <c r="B424" t="s">
        <v>850</v>
      </c>
      <c r="C424">
        <v>1</v>
      </c>
      <c r="D424" t="s">
        <v>770</v>
      </c>
      <c r="E424">
        <v>1</v>
      </c>
      <c r="F424">
        <v>50</v>
      </c>
      <c r="H424">
        <v>0</v>
      </c>
      <c r="I424">
        <v>0</v>
      </c>
      <c r="K424">
        <v>0</v>
      </c>
      <c r="L424">
        <v>0</v>
      </c>
      <c r="M424">
        <v>100</v>
      </c>
      <c r="N424">
        <f>_xlfn.IFNA((VLOOKUP(B424,Product_Type!$B$2:$I$695,3,FALSE)+VLOOKUP(B424,Product_Type!$B$2:$I$695,4,FALSE))*C424,0)</f>
        <v>1</v>
      </c>
      <c r="O424">
        <f>_xlfn.IFNA((VLOOKUP(D424,Product_Type!$B$2:$I$695,3,FALSE)+VLOOKUP(D424,Product_Type!$B$2:$I$695,4,FALSE))*E424,0)</f>
        <v>0.5</v>
      </c>
      <c r="P424">
        <f>_xlfn.IFNA((VLOOKUP(G424,Product_Type!$B$2:$I$695,3,FALSE)+VLOOKUP(G424,Product_Type!$B$2:$I$695,4,FALSE))*H424,0)</f>
        <v>0</v>
      </c>
      <c r="Q424">
        <f>_xlfn.IFNA((VLOOKUP(J424,Product_Type!$B$2:$I$695,3,FALSE)+VLOOKUP(J424,Product_Type!$B$2:$I$695,4,FALSE))*K424,0)</f>
        <v>0</v>
      </c>
      <c r="R424">
        <f t="shared" si="67"/>
        <v>0.5</v>
      </c>
      <c r="S424">
        <f t="shared" si="68"/>
        <v>0.5</v>
      </c>
      <c r="T424" s="3">
        <f t="shared" si="69"/>
        <v>0.5</v>
      </c>
      <c r="U424" s="5">
        <f t="shared" si="70"/>
        <v>0.5</v>
      </c>
      <c r="V424">
        <f>VLOOKUP(B424,Product_Type!$B$2:$I$695,8,FALSE)</f>
        <v>0</v>
      </c>
      <c r="W424" s="15">
        <f t="shared" si="71"/>
        <v>0</v>
      </c>
      <c r="X424" s="11"/>
      <c r="Y424">
        <f t="shared" si="72"/>
        <v>0</v>
      </c>
      <c r="Z424">
        <f t="shared" si="73"/>
        <v>0</v>
      </c>
      <c r="AA424">
        <f t="shared" si="74"/>
        <v>0</v>
      </c>
      <c r="AB424" t="e">
        <f t="shared" si="75"/>
        <v>#N/A</v>
      </c>
      <c r="AC424" s="16" t="e">
        <f t="shared" si="76"/>
        <v>#N/A</v>
      </c>
      <c r="AE424" s="15" t="e">
        <f t="shared" si="66"/>
        <v>#N/A</v>
      </c>
    </row>
    <row r="425" spans="1:31">
      <c r="A425" t="s">
        <v>805</v>
      </c>
      <c r="B425" t="s">
        <v>848</v>
      </c>
      <c r="C425">
        <v>2</v>
      </c>
      <c r="D425" t="s">
        <v>780</v>
      </c>
      <c r="E425">
        <v>1</v>
      </c>
      <c r="F425">
        <v>15</v>
      </c>
      <c r="G425" t="s">
        <v>872</v>
      </c>
      <c r="H425">
        <v>1</v>
      </c>
      <c r="I425">
        <v>30</v>
      </c>
      <c r="K425">
        <v>0</v>
      </c>
      <c r="L425">
        <v>0</v>
      </c>
      <c r="M425">
        <v>100</v>
      </c>
      <c r="N425">
        <f>_xlfn.IFNA((VLOOKUP(B425,Product_Type!$B$2:$I$695,3,FALSE)+VLOOKUP(B425,Product_Type!$B$2:$I$695,4,FALSE))*C425,0)</f>
        <v>36</v>
      </c>
      <c r="O425">
        <f>_xlfn.IFNA((VLOOKUP(D425,Product_Type!$B$2:$I$695,3,FALSE)+VLOOKUP(D425,Product_Type!$B$2:$I$695,4,FALSE))*E425,0)</f>
        <v>6</v>
      </c>
      <c r="P425">
        <f>_xlfn.IFNA((VLOOKUP(G425,Product_Type!$B$2:$I$695,3,FALSE)+VLOOKUP(G425,Product_Type!$B$2:$I$695,4,FALSE))*H425,0)</f>
        <v>1.3</v>
      </c>
      <c r="Q425">
        <f>_xlfn.IFNA((VLOOKUP(J425,Product_Type!$B$2:$I$695,3,FALSE)+VLOOKUP(J425,Product_Type!$B$2:$I$695,4,FALSE))*K425,0)</f>
        <v>0</v>
      </c>
      <c r="R425">
        <f t="shared" si="67"/>
        <v>7.3</v>
      </c>
      <c r="S425">
        <f t="shared" si="68"/>
        <v>28.7</v>
      </c>
      <c r="T425" s="3">
        <f t="shared" si="69"/>
        <v>0.79722222222222217</v>
      </c>
      <c r="U425" s="5">
        <f t="shared" si="70"/>
        <v>14.35</v>
      </c>
      <c r="V425">
        <f>VLOOKUP(B425,Product_Type!$B$2:$I$695,8,FALSE)</f>
        <v>0</v>
      </c>
      <c r="W425" s="15">
        <f t="shared" si="71"/>
        <v>0</v>
      </c>
      <c r="X425" s="11"/>
      <c r="Y425">
        <f t="shared" si="72"/>
        <v>0</v>
      </c>
      <c r="Z425">
        <f t="shared" si="73"/>
        <v>0</v>
      </c>
      <c r="AA425">
        <f t="shared" si="74"/>
        <v>0</v>
      </c>
      <c r="AB425">
        <f t="shared" si="75"/>
        <v>2.75</v>
      </c>
      <c r="AC425" s="16">
        <f t="shared" si="76"/>
        <v>39.462499999999999</v>
      </c>
      <c r="AE425" s="15">
        <f t="shared" si="66"/>
        <v>39.462499999999999</v>
      </c>
    </row>
    <row r="426" spans="1:31">
      <c r="A426" t="s">
        <v>805</v>
      </c>
      <c r="B426" t="s">
        <v>846</v>
      </c>
      <c r="C426">
        <v>1</v>
      </c>
      <c r="D426" t="s">
        <v>734</v>
      </c>
      <c r="E426">
        <v>1</v>
      </c>
      <c r="F426">
        <v>50</v>
      </c>
      <c r="H426">
        <v>0</v>
      </c>
      <c r="I426">
        <v>0</v>
      </c>
      <c r="K426">
        <v>0</v>
      </c>
      <c r="L426">
        <v>0</v>
      </c>
      <c r="M426">
        <v>100</v>
      </c>
      <c r="N426">
        <f>_xlfn.IFNA((VLOOKUP(B426,Product_Type!$B$2:$I$695,3,FALSE)+VLOOKUP(B426,Product_Type!$B$2:$I$695,4,FALSE))*C426,0)</f>
        <v>2</v>
      </c>
      <c r="O426">
        <f>_xlfn.IFNA((VLOOKUP(D426,Product_Type!$B$2:$I$695,3,FALSE)+VLOOKUP(D426,Product_Type!$B$2:$I$695,4,FALSE))*E426,0)</f>
        <v>1</v>
      </c>
      <c r="P426">
        <f>_xlfn.IFNA((VLOOKUP(G426,Product_Type!$B$2:$I$695,3,FALSE)+VLOOKUP(G426,Product_Type!$B$2:$I$695,4,FALSE))*H426,0)</f>
        <v>0</v>
      </c>
      <c r="Q426">
        <f>_xlfn.IFNA((VLOOKUP(J426,Product_Type!$B$2:$I$695,3,FALSE)+VLOOKUP(J426,Product_Type!$B$2:$I$695,4,FALSE))*K426,0)</f>
        <v>0</v>
      </c>
      <c r="R426">
        <f t="shared" si="67"/>
        <v>1</v>
      </c>
      <c r="S426">
        <f t="shared" si="68"/>
        <v>1</v>
      </c>
      <c r="T426" s="3">
        <f t="shared" si="69"/>
        <v>0.5</v>
      </c>
      <c r="U426" s="5">
        <f t="shared" si="70"/>
        <v>1</v>
      </c>
      <c r="V426">
        <f>VLOOKUP(B426,Product_Type!$B$2:$I$695,8,FALSE)</f>
        <v>0</v>
      </c>
      <c r="W426" s="15">
        <f t="shared" si="71"/>
        <v>0</v>
      </c>
      <c r="X426" s="11"/>
      <c r="Y426">
        <f t="shared" si="72"/>
        <v>0</v>
      </c>
      <c r="Z426">
        <f t="shared" si="73"/>
        <v>0</v>
      </c>
      <c r="AA426">
        <f t="shared" si="74"/>
        <v>0</v>
      </c>
      <c r="AB426" t="e">
        <f t="shared" si="75"/>
        <v>#N/A</v>
      </c>
      <c r="AC426" s="16" t="e">
        <f t="shared" si="76"/>
        <v>#N/A</v>
      </c>
      <c r="AE426" s="15" t="e">
        <f t="shared" si="66"/>
        <v>#N/A</v>
      </c>
    </row>
    <row r="427" spans="1:31">
      <c r="A427" t="s">
        <v>805</v>
      </c>
      <c r="B427" t="s">
        <v>810</v>
      </c>
      <c r="C427">
        <v>1</v>
      </c>
      <c r="D427" t="s">
        <v>872</v>
      </c>
      <c r="E427">
        <v>15</v>
      </c>
      <c r="F427">
        <v>20</v>
      </c>
      <c r="G427" t="s">
        <v>880</v>
      </c>
      <c r="H427">
        <v>1</v>
      </c>
      <c r="I427">
        <v>50</v>
      </c>
      <c r="K427">
        <v>0</v>
      </c>
      <c r="L427">
        <v>0</v>
      </c>
      <c r="M427">
        <v>170</v>
      </c>
      <c r="N427">
        <f>_xlfn.IFNA((VLOOKUP(B427,Product_Type!$B$2:$I$695,3,FALSE)+VLOOKUP(B427,Product_Type!$B$2:$I$695,4,FALSE))*C427,0)</f>
        <v>880</v>
      </c>
      <c r="O427">
        <f>_xlfn.IFNA((VLOOKUP(D427,Product_Type!$B$2:$I$695,3,FALSE)+VLOOKUP(D427,Product_Type!$B$2:$I$695,4,FALSE))*E427,0)</f>
        <v>19.5</v>
      </c>
      <c r="P427">
        <f>_xlfn.IFNA((VLOOKUP(G427,Product_Type!$B$2:$I$695,3,FALSE)+VLOOKUP(G427,Product_Type!$B$2:$I$695,4,FALSE))*H427,0)</f>
        <v>1410</v>
      </c>
      <c r="Q427">
        <f>_xlfn.IFNA((VLOOKUP(J427,Product_Type!$B$2:$I$695,3,FALSE)+VLOOKUP(J427,Product_Type!$B$2:$I$695,4,FALSE))*K427,0)</f>
        <v>0</v>
      </c>
      <c r="R427">
        <f t="shared" si="67"/>
        <v>1429.5</v>
      </c>
      <c r="S427">
        <f t="shared" si="68"/>
        <v>-549.5</v>
      </c>
      <c r="T427" s="3">
        <f t="shared" si="69"/>
        <v>-0.62443181818181814</v>
      </c>
      <c r="U427" s="5">
        <f t="shared" si="70"/>
        <v>-549.5</v>
      </c>
      <c r="V427">
        <f>VLOOKUP(B427,Product_Type!$B$2:$I$695,8,FALSE)</f>
        <v>0</v>
      </c>
      <c r="W427" s="15">
        <f t="shared" si="71"/>
        <v>0</v>
      </c>
      <c r="X427" s="11"/>
      <c r="Y427">
        <f t="shared" si="72"/>
        <v>0</v>
      </c>
      <c r="Z427">
        <f t="shared" si="73"/>
        <v>0</v>
      </c>
      <c r="AA427">
        <f t="shared" si="74"/>
        <v>0</v>
      </c>
      <c r="AB427">
        <f t="shared" si="75"/>
        <v>3.4999999999999996E-2</v>
      </c>
      <c r="AC427" s="16">
        <f t="shared" si="76"/>
        <v>-19.232499999999998</v>
      </c>
      <c r="AE427" s="15">
        <f t="shared" si="66"/>
        <v>-19.232499999999998</v>
      </c>
    </row>
    <row r="428" spans="1:31">
      <c r="A428" t="s">
        <v>805</v>
      </c>
      <c r="B428" t="s">
        <v>844</v>
      </c>
      <c r="C428">
        <v>1</v>
      </c>
      <c r="D428" t="s">
        <v>872</v>
      </c>
      <c r="E428">
        <v>500</v>
      </c>
      <c r="F428">
        <v>20</v>
      </c>
      <c r="H428">
        <v>0</v>
      </c>
      <c r="I428">
        <v>0</v>
      </c>
      <c r="K428">
        <v>0</v>
      </c>
      <c r="L428">
        <v>0</v>
      </c>
      <c r="M428">
        <v>200</v>
      </c>
      <c r="N428">
        <f>_xlfn.IFNA((VLOOKUP(B428,Product_Type!$B$2:$I$695,3,FALSE)+VLOOKUP(B428,Product_Type!$B$2:$I$695,4,FALSE))*C428,0)</f>
        <v>3000</v>
      </c>
      <c r="O428">
        <f>_xlfn.IFNA((VLOOKUP(D428,Product_Type!$B$2:$I$695,3,FALSE)+VLOOKUP(D428,Product_Type!$B$2:$I$695,4,FALSE))*E428,0)</f>
        <v>650</v>
      </c>
      <c r="P428">
        <f>_xlfn.IFNA((VLOOKUP(G428,Product_Type!$B$2:$I$695,3,FALSE)+VLOOKUP(G428,Product_Type!$B$2:$I$695,4,FALSE))*H428,0)</f>
        <v>0</v>
      </c>
      <c r="Q428">
        <f>_xlfn.IFNA((VLOOKUP(J428,Product_Type!$B$2:$I$695,3,FALSE)+VLOOKUP(J428,Product_Type!$B$2:$I$695,4,FALSE))*K428,0)</f>
        <v>0</v>
      </c>
      <c r="R428">
        <f t="shared" si="67"/>
        <v>650</v>
      </c>
      <c r="S428">
        <f t="shared" si="68"/>
        <v>2350</v>
      </c>
      <c r="T428" s="3">
        <f t="shared" si="69"/>
        <v>0.78333333333333333</v>
      </c>
      <c r="U428" s="5">
        <f t="shared" si="70"/>
        <v>2350</v>
      </c>
      <c r="V428">
        <f>VLOOKUP(B428,Product_Type!$B$2:$I$695,8,FALSE)</f>
        <v>0</v>
      </c>
      <c r="W428" s="15">
        <f t="shared" si="71"/>
        <v>0</v>
      </c>
      <c r="X428" s="11"/>
      <c r="Y428">
        <f t="shared" si="72"/>
        <v>0</v>
      </c>
      <c r="Z428">
        <f t="shared" si="73"/>
        <v>0</v>
      </c>
      <c r="AA428">
        <f t="shared" si="74"/>
        <v>0</v>
      </c>
      <c r="AB428">
        <f t="shared" si="75"/>
        <v>4.9916666666666665E-2</v>
      </c>
      <c r="AC428" s="16">
        <f t="shared" si="76"/>
        <v>117.30416666666666</v>
      </c>
      <c r="AE428" s="15">
        <f t="shared" si="66"/>
        <v>117.30416666666666</v>
      </c>
    </row>
    <row r="429" spans="1:31">
      <c r="A429" t="s">
        <v>805</v>
      </c>
      <c r="B429" t="s">
        <v>842</v>
      </c>
      <c r="C429">
        <v>2</v>
      </c>
      <c r="D429" t="s">
        <v>747</v>
      </c>
      <c r="E429">
        <v>1</v>
      </c>
      <c r="F429">
        <v>20</v>
      </c>
      <c r="G429" t="s">
        <v>866</v>
      </c>
      <c r="H429">
        <v>1</v>
      </c>
      <c r="I429">
        <v>10</v>
      </c>
      <c r="J429" t="s">
        <v>872</v>
      </c>
      <c r="K429">
        <v>1</v>
      </c>
      <c r="L429">
        <v>10</v>
      </c>
      <c r="M429">
        <v>100</v>
      </c>
      <c r="N429">
        <f>_xlfn.IFNA((VLOOKUP(B429,Product_Type!$B$2:$I$695,3,FALSE)+VLOOKUP(B429,Product_Type!$B$2:$I$695,4,FALSE))*C429,0)</f>
        <v>20</v>
      </c>
      <c r="O429">
        <f>_xlfn.IFNA((VLOOKUP(D429,Product_Type!$B$2:$I$695,3,FALSE)+VLOOKUP(D429,Product_Type!$B$2:$I$695,4,FALSE))*E429,0)</f>
        <v>3.5</v>
      </c>
      <c r="P429">
        <f>_xlfn.IFNA((VLOOKUP(G429,Product_Type!$B$2:$I$695,3,FALSE)+VLOOKUP(G429,Product_Type!$B$2:$I$695,4,FALSE))*H429,0)</f>
        <v>1.5</v>
      </c>
      <c r="Q429">
        <f>_xlfn.IFNA((VLOOKUP(J429,Product_Type!$B$2:$I$695,3,FALSE)+VLOOKUP(J429,Product_Type!$B$2:$I$695,4,FALSE))*K429,0)</f>
        <v>1.3</v>
      </c>
      <c r="R429">
        <f t="shared" si="67"/>
        <v>6.3</v>
      </c>
      <c r="S429">
        <f t="shared" si="68"/>
        <v>13.7</v>
      </c>
      <c r="T429" s="3">
        <f t="shared" si="69"/>
        <v>0.68499999999999994</v>
      </c>
      <c r="U429" s="5">
        <f t="shared" si="70"/>
        <v>6.85</v>
      </c>
      <c r="V429">
        <f>VLOOKUP(B429,Product_Type!$B$2:$I$695,8,FALSE)</f>
        <v>0</v>
      </c>
      <c r="W429" s="15">
        <f t="shared" si="71"/>
        <v>0</v>
      </c>
      <c r="X429" s="11"/>
      <c r="Y429">
        <f t="shared" si="72"/>
        <v>0</v>
      </c>
      <c r="Z429">
        <f t="shared" si="73"/>
        <v>0</v>
      </c>
      <c r="AA429">
        <f t="shared" si="74"/>
        <v>0</v>
      </c>
      <c r="AB429" t="e">
        <f t="shared" si="75"/>
        <v>#N/A</v>
      </c>
      <c r="AC429" s="16" t="e">
        <f t="shared" si="76"/>
        <v>#N/A</v>
      </c>
      <c r="AE429" s="15" t="e">
        <f t="shared" si="66"/>
        <v>#N/A</v>
      </c>
    </row>
    <row r="430" spans="1:31">
      <c r="A430" t="s">
        <v>805</v>
      </c>
      <c r="B430" t="s">
        <v>840</v>
      </c>
      <c r="C430">
        <v>150</v>
      </c>
      <c r="D430" t="s">
        <v>764</v>
      </c>
      <c r="E430">
        <v>1</v>
      </c>
      <c r="F430">
        <v>20</v>
      </c>
      <c r="G430" t="s">
        <v>776</v>
      </c>
      <c r="H430">
        <v>60</v>
      </c>
      <c r="I430">
        <v>30</v>
      </c>
      <c r="K430">
        <v>0</v>
      </c>
      <c r="L430">
        <v>0</v>
      </c>
      <c r="M430">
        <v>100</v>
      </c>
      <c r="N430">
        <f>_xlfn.IFNA((VLOOKUP(B430,Product_Type!$B$2:$I$695,3,FALSE)+VLOOKUP(B430,Product_Type!$B$2:$I$695,4,FALSE))*C430,0)</f>
        <v>390</v>
      </c>
      <c r="O430">
        <f>_xlfn.IFNA((VLOOKUP(D430,Product_Type!$B$2:$I$695,3,FALSE)+VLOOKUP(D430,Product_Type!$B$2:$I$695,4,FALSE))*E430,0)</f>
        <v>80</v>
      </c>
      <c r="P430">
        <f>_xlfn.IFNA((VLOOKUP(G430,Product_Type!$B$2:$I$695,3,FALSE)+VLOOKUP(G430,Product_Type!$B$2:$I$695,4,FALSE))*H430,0)</f>
        <v>60</v>
      </c>
      <c r="Q430">
        <f>_xlfn.IFNA((VLOOKUP(J430,Product_Type!$B$2:$I$695,3,FALSE)+VLOOKUP(J430,Product_Type!$B$2:$I$695,4,FALSE))*K430,0)</f>
        <v>0</v>
      </c>
      <c r="R430">
        <f t="shared" si="67"/>
        <v>140</v>
      </c>
      <c r="S430">
        <f t="shared" si="68"/>
        <v>250</v>
      </c>
      <c r="T430" s="3">
        <f t="shared" si="69"/>
        <v>0.64102564102564108</v>
      </c>
      <c r="U430" s="5">
        <f t="shared" si="70"/>
        <v>1.6666666666666667</v>
      </c>
      <c r="V430">
        <f>VLOOKUP(B430,Product_Type!$B$2:$I$695,8,FALSE)</f>
        <v>0</v>
      </c>
      <c r="W430" s="15">
        <f t="shared" si="71"/>
        <v>0</v>
      </c>
      <c r="X430" s="11"/>
      <c r="Y430">
        <f t="shared" si="72"/>
        <v>0</v>
      </c>
      <c r="Z430">
        <f t="shared" si="73"/>
        <v>0</v>
      </c>
      <c r="AA430">
        <f t="shared" si="74"/>
        <v>0</v>
      </c>
      <c r="AB430" t="e">
        <f t="shared" si="75"/>
        <v>#N/A</v>
      </c>
      <c r="AC430" s="16" t="e">
        <f t="shared" si="76"/>
        <v>#N/A</v>
      </c>
      <c r="AE430" s="15" t="e">
        <f t="shared" si="66"/>
        <v>#N/A</v>
      </c>
    </row>
    <row r="431" spans="1:31">
      <c r="A431" t="s">
        <v>805</v>
      </c>
      <c r="B431" t="s">
        <v>838</v>
      </c>
      <c r="C431">
        <v>50</v>
      </c>
      <c r="D431" t="s">
        <v>866</v>
      </c>
      <c r="E431">
        <v>1</v>
      </c>
      <c r="F431">
        <v>5</v>
      </c>
      <c r="G431" t="s">
        <v>747</v>
      </c>
      <c r="H431">
        <v>1</v>
      </c>
      <c r="I431">
        <v>15</v>
      </c>
      <c r="J431" t="s">
        <v>818</v>
      </c>
      <c r="K431">
        <v>1</v>
      </c>
      <c r="L431">
        <v>20</v>
      </c>
      <c r="M431">
        <v>100</v>
      </c>
      <c r="N431">
        <f>_xlfn.IFNA((VLOOKUP(B431,Product_Type!$B$2:$I$695,3,FALSE)+VLOOKUP(B431,Product_Type!$B$2:$I$695,4,FALSE))*C431,0)</f>
        <v>10000</v>
      </c>
      <c r="O431">
        <f>_xlfn.IFNA((VLOOKUP(D431,Product_Type!$B$2:$I$695,3,FALSE)+VLOOKUP(D431,Product_Type!$B$2:$I$695,4,FALSE))*E431,0)</f>
        <v>1.5</v>
      </c>
      <c r="P431">
        <f>_xlfn.IFNA((VLOOKUP(G431,Product_Type!$B$2:$I$695,3,FALSE)+VLOOKUP(G431,Product_Type!$B$2:$I$695,4,FALSE))*H431,0)</f>
        <v>3.5</v>
      </c>
      <c r="Q431">
        <f>_xlfn.IFNA((VLOOKUP(J431,Product_Type!$B$2:$I$695,3,FALSE)+VLOOKUP(J431,Product_Type!$B$2:$I$695,4,FALSE))*K431,0)</f>
        <v>110</v>
      </c>
      <c r="R431">
        <f t="shared" si="67"/>
        <v>115</v>
      </c>
      <c r="S431">
        <f t="shared" si="68"/>
        <v>9885</v>
      </c>
      <c r="T431" s="3">
        <f t="shared" si="69"/>
        <v>0.98850000000000005</v>
      </c>
      <c r="U431" s="5">
        <f t="shared" si="70"/>
        <v>197.7</v>
      </c>
      <c r="V431">
        <f>VLOOKUP(B431,Product_Type!$B$2:$I$695,8,FALSE)</f>
        <v>0</v>
      </c>
      <c r="W431" s="15">
        <f t="shared" si="71"/>
        <v>0</v>
      </c>
      <c r="X431" s="11"/>
      <c r="Y431">
        <f t="shared" si="72"/>
        <v>0</v>
      </c>
      <c r="Z431">
        <f t="shared" si="73"/>
        <v>0</v>
      </c>
      <c r="AA431">
        <f t="shared" si="74"/>
        <v>0</v>
      </c>
      <c r="AB431" t="e">
        <f t="shared" si="75"/>
        <v>#N/A</v>
      </c>
      <c r="AC431" s="16" t="e">
        <f t="shared" si="76"/>
        <v>#N/A</v>
      </c>
      <c r="AE431" s="15" t="e">
        <f t="shared" si="66"/>
        <v>#N/A</v>
      </c>
    </row>
    <row r="432" spans="1:31">
      <c r="A432" t="s">
        <v>805</v>
      </c>
      <c r="B432" t="s">
        <v>836</v>
      </c>
      <c r="C432">
        <v>3</v>
      </c>
      <c r="D432" t="s">
        <v>708</v>
      </c>
      <c r="E432">
        <v>1</v>
      </c>
      <c r="F432">
        <v>50</v>
      </c>
      <c r="H432">
        <v>0</v>
      </c>
      <c r="I432">
        <v>0</v>
      </c>
      <c r="K432">
        <v>0</v>
      </c>
      <c r="L432">
        <v>0</v>
      </c>
      <c r="M432">
        <v>100</v>
      </c>
      <c r="N432">
        <f>_xlfn.IFNA((VLOOKUP(B432,Product_Type!$B$2:$I$695,3,FALSE)+VLOOKUP(B432,Product_Type!$B$2:$I$695,4,FALSE))*C432,0)</f>
        <v>1.7999999999999998</v>
      </c>
      <c r="O432">
        <f>_xlfn.IFNA((VLOOKUP(D432,Product_Type!$B$2:$I$695,3,FALSE)+VLOOKUP(D432,Product_Type!$B$2:$I$695,4,FALSE))*E432,0)</f>
        <v>0.4</v>
      </c>
      <c r="P432">
        <f>_xlfn.IFNA((VLOOKUP(G432,Product_Type!$B$2:$I$695,3,FALSE)+VLOOKUP(G432,Product_Type!$B$2:$I$695,4,FALSE))*H432,0)</f>
        <v>0</v>
      </c>
      <c r="Q432">
        <f>_xlfn.IFNA((VLOOKUP(J432,Product_Type!$B$2:$I$695,3,FALSE)+VLOOKUP(J432,Product_Type!$B$2:$I$695,4,FALSE))*K432,0)</f>
        <v>0</v>
      </c>
      <c r="R432">
        <f t="shared" si="67"/>
        <v>0.4</v>
      </c>
      <c r="S432">
        <f t="shared" si="68"/>
        <v>1.4</v>
      </c>
      <c r="T432" s="3">
        <f t="shared" si="69"/>
        <v>0.77777777777777779</v>
      </c>
      <c r="U432" s="5">
        <f t="shared" si="70"/>
        <v>0.46666666666666662</v>
      </c>
      <c r="V432">
        <f>VLOOKUP(B432,Product_Type!$B$2:$I$695,8,FALSE)</f>
        <v>0</v>
      </c>
      <c r="W432" s="15">
        <f t="shared" si="71"/>
        <v>0</v>
      </c>
      <c r="X432" s="11"/>
      <c r="Y432">
        <f t="shared" si="72"/>
        <v>0</v>
      </c>
      <c r="Z432">
        <f t="shared" si="73"/>
        <v>0</v>
      </c>
      <c r="AA432">
        <f t="shared" si="74"/>
        <v>0</v>
      </c>
      <c r="AB432" t="e">
        <f t="shared" si="75"/>
        <v>#N/A</v>
      </c>
      <c r="AC432" s="16" t="e">
        <f t="shared" si="76"/>
        <v>#N/A</v>
      </c>
      <c r="AE432" s="15" t="e">
        <f t="shared" si="66"/>
        <v>#N/A</v>
      </c>
    </row>
    <row r="433" spans="1:31">
      <c r="A433" t="s">
        <v>805</v>
      </c>
      <c r="B433" t="s">
        <v>832</v>
      </c>
      <c r="C433">
        <v>20</v>
      </c>
      <c r="D433" t="s">
        <v>776</v>
      </c>
      <c r="E433">
        <v>3</v>
      </c>
      <c r="F433">
        <v>55</v>
      </c>
      <c r="H433">
        <v>0</v>
      </c>
      <c r="I433">
        <v>0</v>
      </c>
      <c r="K433">
        <v>0</v>
      </c>
      <c r="L433">
        <v>0</v>
      </c>
      <c r="M433">
        <v>200</v>
      </c>
      <c r="N433">
        <f>_xlfn.IFNA((VLOOKUP(B433,Product_Type!$B$2:$I$695,3,FALSE)+VLOOKUP(B433,Product_Type!$B$2:$I$695,4,FALSE))*C433,0)</f>
        <v>60</v>
      </c>
      <c r="O433">
        <f>_xlfn.IFNA((VLOOKUP(D433,Product_Type!$B$2:$I$695,3,FALSE)+VLOOKUP(D433,Product_Type!$B$2:$I$695,4,FALSE))*E433,0)</f>
        <v>3</v>
      </c>
      <c r="P433">
        <f>_xlfn.IFNA((VLOOKUP(G433,Product_Type!$B$2:$I$695,3,FALSE)+VLOOKUP(G433,Product_Type!$B$2:$I$695,4,FALSE))*H433,0)</f>
        <v>0</v>
      </c>
      <c r="Q433">
        <f>_xlfn.IFNA((VLOOKUP(J433,Product_Type!$B$2:$I$695,3,FALSE)+VLOOKUP(J433,Product_Type!$B$2:$I$695,4,FALSE))*K433,0)</f>
        <v>0</v>
      </c>
      <c r="R433">
        <f t="shared" si="67"/>
        <v>3</v>
      </c>
      <c r="S433">
        <f t="shared" si="68"/>
        <v>57</v>
      </c>
      <c r="T433" s="3">
        <f t="shared" si="69"/>
        <v>0.95</v>
      </c>
      <c r="U433" s="5">
        <f t="shared" si="70"/>
        <v>2.85</v>
      </c>
      <c r="V433">
        <f>VLOOKUP(B433,Product_Type!$B$2:$I$695,8,FALSE)</f>
        <v>0</v>
      </c>
      <c r="W433" s="15">
        <f t="shared" si="71"/>
        <v>0</v>
      </c>
      <c r="X433" s="11"/>
      <c r="Y433">
        <f t="shared" si="72"/>
        <v>0</v>
      </c>
      <c r="Z433">
        <f t="shared" si="73"/>
        <v>0</v>
      </c>
      <c r="AA433">
        <f t="shared" si="74"/>
        <v>0</v>
      </c>
      <c r="AB433">
        <f t="shared" si="75"/>
        <v>8.1999999999999993</v>
      </c>
      <c r="AC433" s="16">
        <f t="shared" si="76"/>
        <v>23.369999999999997</v>
      </c>
      <c r="AE433" s="15">
        <f t="shared" si="66"/>
        <v>23.369999999999997</v>
      </c>
    </row>
    <row r="434" spans="1:31">
      <c r="A434" t="s">
        <v>805</v>
      </c>
      <c r="B434" t="s">
        <v>830</v>
      </c>
      <c r="C434">
        <v>2</v>
      </c>
      <c r="D434" t="s">
        <v>313</v>
      </c>
      <c r="E434">
        <v>2</v>
      </c>
      <c r="F434">
        <v>50</v>
      </c>
      <c r="H434">
        <v>0</v>
      </c>
      <c r="I434">
        <v>0</v>
      </c>
      <c r="K434">
        <v>0</v>
      </c>
      <c r="L434">
        <v>0</v>
      </c>
      <c r="M434">
        <v>100</v>
      </c>
      <c r="N434">
        <f>_xlfn.IFNA((VLOOKUP(B434,Product_Type!$B$2:$I$695,3,FALSE)+VLOOKUP(B434,Product_Type!$B$2:$I$695,4,FALSE))*C434,0)</f>
        <v>5</v>
      </c>
      <c r="O434">
        <f>_xlfn.IFNA((VLOOKUP(D434,Product_Type!$B$2:$I$695,3,FALSE)+VLOOKUP(D434,Product_Type!$B$2:$I$695,4,FALSE))*E434,0)</f>
        <v>0.6</v>
      </c>
      <c r="P434">
        <f>_xlfn.IFNA((VLOOKUP(G434,Product_Type!$B$2:$I$695,3,FALSE)+VLOOKUP(G434,Product_Type!$B$2:$I$695,4,FALSE))*H434,0)</f>
        <v>0</v>
      </c>
      <c r="Q434">
        <f>_xlfn.IFNA((VLOOKUP(J434,Product_Type!$B$2:$I$695,3,FALSE)+VLOOKUP(J434,Product_Type!$B$2:$I$695,4,FALSE))*K434,0)</f>
        <v>0</v>
      </c>
      <c r="R434">
        <f t="shared" si="67"/>
        <v>0.6</v>
      </c>
      <c r="S434">
        <f t="shared" si="68"/>
        <v>4.4000000000000004</v>
      </c>
      <c r="T434" s="3">
        <f t="shared" si="69"/>
        <v>0.88000000000000012</v>
      </c>
      <c r="U434" s="5">
        <f t="shared" si="70"/>
        <v>2.2000000000000002</v>
      </c>
      <c r="V434">
        <f>VLOOKUP(B434,Product_Type!$B$2:$I$695,8,FALSE)</f>
        <v>0</v>
      </c>
      <c r="W434" s="15">
        <f t="shared" si="71"/>
        <v>0</v>
      </c>
      <c r="X434" s="11"/>
      <c r="Y434">
        <f t="shared" si="72"/>
        <v>0</v>
      </c>
      <c r="Z434">
        <f t="shared" si="73"/>
        <v>0</v>
      </c>
      <c r="AA434">
        <f t="shared" si="74"/>
        <v>0</v>
      </c>
      <c r="AB434">
        <f t="shared" si="75"/>
        <v>3.5571428571428569</v>
      </c>
      <c r="AC434" s="16">
        <f t="shared" si="76"/>
        <v>7.8257142857142856</v>
      </c>
      <c r="AE434" s="15">
        <f t="shared" si="66"/>
        <v>7.8257142857142856</v>
      </c>
    </row>
    <row r="435" spans="1:31">
      <c r="A435" t="s">
        <v>805</v>
      </c>
      <c r="B435" t="s">
        <v>825</v>
      </c>
      <c r="C435">
        <v>12</v>
      </c>
      <c r="D435" t="s">
        <v>743</v>
      </c>
      <c r="E435">
        <v>1</v>
      </c>
      <c r="F435">
        <v>40</v>
      </c>
      <c r="G435" t="s">
        <v>840</v>
      </c>
      <c r="H435">
        <v>1</v>
      </c>
      <c r="I435">
        <v>5</v>
      </c>
      <c r="K435">
        <v>0</v>
      </c>
      <c r="L435">
        <v>0</v>
      </c>
      <c r="M435">
        <v>100</v>
      </c>
      <c r="N435">
        <f>_xlfn.IFNA((VLOOKUP(B435,Product_Type!$B$2:$I$695,3,FALSE)+VLOOKUP(B435,Product_Type!$B$2:$I$695,4,FALSE))*C435,0)</f>
        <v>15.600000000000001</v>
      </c>
      <c r="O435">
        <f>_xlfn.IFNA((VLOOKUP(D435,Product_Type!$B$2:$I$695,3,FALSE)+VLOOKUP(D435,Product_Type!$B$2:$I$695,4,FALSE))*E435,0)</f>
        <v>3.5</v>
      </c>
      <c r="P435">
        <f>_xlfn.IFNA((VLOOKUP(G435,Product_Type!$B$2:$I$695,3,FALSE)+VLOOKUP(G435,Product_Type!$B$2:$I$695,4,FALSE))*H435,0)</f>
        <v>2.6</v>
      </c>
      <c r="Q435">
        <f>_xlfn.IFNA((VLOOKUP(J435,Product_Type!$B$2:$I$695,3,FALSE)+VLOOKUP(J435,Product_Type!$B$2:$I$695,4,FALSE))*K435,0)</f>
        <v>0</v>
      </c>
      <c r="R435">
        <f t="shared" si="67"/>
        <v>6.1</v>
      </c>
      <c r="S435">
        <f t="shared" si="68"/>
        <v>9.5000000000000018</v>
      </c>
      <c r="T435" s="3">
        <f t="shared" si="69"/>
        <v>0.60897435897435903</v>
      </c>
      <c r="U435" s="5">
        <f t="shared" si="70"/>
        <v>0.79166666666666685</v>
      </c>
      <c r="V435">
        <f>VLOOKUP(B435,Product_Type!$B$2:$I$695,8,FALSE)</f>
        <v>0</v>
      </c>
      <c r="W435" s="15">
        <f t="shared" si="71"/>
        <v>0</v>
      </c>
      <c r="X435" s="11"/>
      <c r="Y435">
        <f t="shared" si="72"/>
        <v>0</v>
      </c>
      <c r="Z435">
        <f t="shared" si="73"/>
        <v>0</v>
      </c>
      <c r="AA435">
        <f t="shared" si="74"/>
        <v>0</v>
      </c>
      <c r="AB435">
        <f t="shared" si="75"/>
        <v>2.4900000000000002</v>
      </c>
      <c r="AC435" s="16">
        <f t="shared" si="76"/>
        <v>1.9712500000000006</v>
      </c>
      <c r="AE435" s="15">
        <f t="shared" si="66"/>
        <v>1.9712500000000006</v>
      </c>
    </row>
    <row r="436" spans="1:31">
      <c r="A436" t="s">
        <v>805</v>
      </c>
      <c r="B436" t="s">
        <v>823</v>
      </c>
      <c r="C436">
        <v>22</v>
      </c>
      <c r="D436" t="s">
        <v>747</v>
      </c>
      <c r="E436">
        <v>1</v>
      </c>
      <c r="F436">
        <v>15</v>
      </c>
      <c r="G436" t="s">
        <v>860</v>
      </c>
      <c r="H436">
        <v>1</v>
      </c>
      <c r="I436">
        <v>5</v>
      </c>
      <c r="J436" t="s">
        <v>842</v>
      </c>
      <c r="K436">
        <v>1</v>
      </c>
      <c r="L436">
        <v>10</v>
      </c>
      <c r="M436">
        <v>100</v>
      </c>
      <c r="N436">
        <f>_xlfn.IFNA((VLOOKUP(B436,Product_Type!$B$2:$I$695,3,FALSE)+VLOOKUP(B436,Product_Type!$B$2:$I$695,4,FALSE))*C436,0)</f>
        <v>264</v>
      </c>
      <c r="O436">
        <f>_xlfn.IFNA((VLOOKUP(D436,Product_Type!$B$2:$I$695,3,FALSE)+VLOOKUP(D436,Product_Type!$B$2:$I$695,4,FALSE))*E436,0)</f>
        <v>3.5</v>
      </c>
      <c r="P436">
        <f>_xlfn.IFNA((VLOOKUP(G436,Product_Type!$B$2:$I$695,3,FALSE)+VLOOKUP(G436,Product_Type!$B$2:$I$695,4,FALSE))*H436,0)</f>
        <v>1</v>
      </c>
      <c r="Q436">
        <f>_xlfn.IFNA((VLOOKUP(J436,Product_Type!$B$2:$I$695,3,FALSE)+VLOOKUP(J436,Product_Type!$B$2:$I$695,4,FALSE))*K436,0)</f>
        <v>10</v>
      </c>
      <c r="R436">
        <f t="shared" si="67"/>
        <v>14.5</v>
      </c>
      <c r="S436">
        <f t="shared" si="68"/>
        <v>249.5</v>
      </c>
      <c r="T436" s="3">
        <f t="shared" si="69"/>
        <v>0.94507575757575757</v>
      </c>
      <c r="U436" s="5">
        <f t="shared" si="70"/>
        <v>11.340909090909092</v>
      </c>
      <c r="V436">
        <f>VLOOKUP(B436,Product_Type!$B$2:$I$695,8,FALSE)</f>
        <v>0</v>
      </c>
      <c r="W436" s="15">
        <f t="shared" si="71"/>
        <v>0</v>
      </c>
      <c r="X436" s="11"/>
      <c r="Y436">
        <f t="shared" si="72"/>
        <v>0</v>
      </c>
      <c r="Z436">
        <f t="shared" si="73"/>
        <v>0</v>
      </c>
      <c r="AA436">
        <f t="shared" si="74"/>
        <v>0</v>
      </c>
      <c r="AB436">
        <f t="shared" si="75"/>
        <v>12</v>
      </c>
      <c r="AC436" s="16">
        <f t="shared" si="76"/>
        <v>136.09090909090909</v>
      </c>
      <c r="AE436" s="15">
        <f t="shared" si="66"/>
        <v>136.09090909090909</v>
      </c>
    </row>
    <row r="437" spans="1:31">
      <c r="A437" t="s">
        <v>805</v>
      </c>
      <c r="B437" t="s">
        <v>822</v>
      </c>
      <c r="C437">
        <v>50</v>
      </c>
      <c r="D437" t="s">
        <v>866</v>
      </c>
      <c r="E437">
        <v>1</v>
      </c>
      <c r="F437">
        <v>5</v>
      </c>
      <c r="G437" t="s">
        <v>747</v>
      </c>
      <c r="H437">
        <v>1</v>
      </c>
      <c r="I437">
        <v>10</v>
      </c>
      <c r="J437" t="s">
        <v>818</v>
      </c>
      <c r="K437">
        <v>1</v>
      </c>
      <c r="L437">
        <v>20</v>
      </c>
      <c r="M437">
        <v>100</v>
      </c>
      <c r="N437">
        <f>_xlfn.IFNA((VLOOKUP(B437,Product_Type!$B$2:$I$695,3,FALSE)+VLOOKUP(B437,Product_Type!$B$2:$I$695,4,FALSE))*C437,0)</f>
        <v>1500</v>
      </c>
      <c r="O437">
        <f>_xlfn.IFNA((VLOOKUP(D437,Product_Type!$B$2:$I$695,3,FALSE)+VLOOKUP(D437,Product_Type!$B$2:$I$695,4,FALSE))*E437,0)</f>
        <v>1.5</v>
      </c>
      <c r="P437">
        <f>_xlfn.IFNA((VLOOKUP(G437,Product_Type!$B$2:$I$695,3,FALSE)+VLOOKUP(G437,Product_Type!$B$2:$I$695,4,FALSE))*H437,0)</f>
        <v>3.5</v>
      </c>
      <c r="Q437">
        <f>_xlfn.IFNA((VLOOKUP(J437,Product_Type!$B$2:$I$695,3,FALSE)+VLOOKUP(J437,Product_Type!$B$2:$I$695,4,FALSE))*K437,0)</f>
        <v>110</v>
      </c>
      <c r="R437">
        <f t="shared" si="67"/>
        <v>115</v>
      </c>
      <c r="S437">
        <f t="shared" si="68"/>
        <v>1385</v>
      </c>
      <c r="T437" s="3">
        <f t="shared" si="69"/>
        <v>0.92333333333333334</v>
      </c>
      <c r="U437" s="5">
        <f t="shared" si="70"/>
        <v>27.7</v>
      </c>
      <c r="V437">
        <f>VLOOKUP(B437,Product_Type!$B$2:$I$695,8,FALSE)</f>
        <v>0</v>
      </c>
      <c r="W437" s="15">
        <f t="shared" si="71"/>
        <v>0</v>
      </c>
      <c r="X437" s="11"/>
      <c r="Y437">
        <f t="shared" si="72"/>
        <v>0</v>
      </c>
      <c r="Z437">
        <f t="shared" si="73"/>
        <v>0</v>
      </c>
      <c r="AA437">
        <f t="shared" si="74"/>
        <v>0</v>
      </c>
      <c r="AB437" t="e">
        <f t="shared" si="75"/>
        <v>#N/A</v>
      </c>
      <c r="AC437" s="16" t="e">
        <f t="shared" si="76"/>
        <v>#N/A</v>
      </c>
      <c r="AE437" s="15" t="e">
        <f t="shared" si="66"/>
        <v>#N/A</v>
      </c>
    </row>
    <row r="438" spans="1:31">
      <c r="A438" t="s">
        <v>805</v>
      </c>
      <c r="B438" t="s">
        <v>820</v>
      </c>
      <c r="C438">
        <v>5</v>
      </c>
      <c r="D438" t="s">
        <v>776</v>
      </c>
      <c r="E438">
        <v>1</v>
      </c>
      <c r="F438">
        <v>40</v>
      </c>
      <c r="G438" t="s">
        <v>858</v>
      </c>
      <c r="H438">
        <v>1</v>
      </c>
      <c r="I438">
        <v>10</v>
      </c>
      <c r="K438">
        <v>0</v>
      </c>
      <c r="L438">
        <v>0</v>
      </c>
      <c r="M438">
        <v>100</v>
      </c>
      <c r="N438">
        <f>_xlfn.IFNA((VLOOKUP(B438,Product_Type!$B$2:$I$695,3,FALSE)+VLOOKUP(B438,Product_Type!$B$2:$I$695,4,FALSE))*C438,0)</f>
        <v>6</v>
      </c>
      <c r="O438">
        <f>_xlfn.IFNA((VLOOKUP(D438,Product_Type!$B$2:$I$695,3,FALSE)+VLOOKUP(D438,Product_Type!$B$2:$I$695,4,FALSE))*E438,0)</f>
        <v>1</v>
      </c>
      <c r="P438">
        <f>_xlfn.IFNA((VLOOKUP(G438,Product_Type!$B$2:$I$695,3,FALSE)+VLOOKUP(G438,Product_Type!$B$2:$I$695,4,FALSE))*H438,0)</f>
        <v>1</v>
      </c>
      <c r="Q438">
        <f>_xlfn.IFNA((VLOOKUP(J438,Product_Type!$B$2:$I$695,3,FALSE)+VLOOKUP(J438,Product_Type!$B$2:$I$695,4,FALSE))*K438,0)</f>
        <v>0</v>
      </c>
      <c r="R438">
        <f t="shared" si="67"/>
        <v>2</v>
      </c>
      <c r="S438">
        <f t="shared" si="68"/>
        <v>4</v>
      </c>
      <c r="T438" s="3">
        <f t="shared" si="69"/>
        <v>0.66666666666666663</v>
      </c>
      <c r="U438" s="5">
        <f t="shared" si="70"/>
        <v>0.8</v>
      </c>
      <c r="V438">
        <f>VLOOKUP(B438,Product_Type!$B$2:$I$695,8,FALSE)</f>
        <v>0</v>
      </c>
      <c r="W438" s="15">
        <f t="shared" si="71"/>
        <v>0</v>
      </c>
      <c r="X438" s="11"/>
      <c r="Y438">
        <f t="shared" si="72"/>
        <v>0</v>
      </c>
      <c r="Z438">
        <f t="shared" si="73"/>
        <v>0</v>
      </c>
      <c r="AA438">
        <f t="shared" si="74"/>
        <v>0</v>
      </c>
      <c r="AB438" t="e">
        <f t="shared" si="75"/>
        <v>#N/A</v>
      </c>
      <c r="AC438" s="16" t="e">
        <f t="shared" si="76"/>
        <v>#N/A</v>
      </c>
      <c r="AE438" s="15" t="e">
        <f t="shared" si="66"/>
        <v>#N/A</v>
      </c>
    </row>
    <row r="439" spans="1:31">
      <c r="A439" t="s">
        <v>805</v>
      </c>
      <c r="B439" t="s">
        <v>818</v>
      </c>
      <c r="C439">
        <v>2</v>
      </c>
      <c r="D439" t="s">
        <v>745</v>
      </c>
      <c r="E439">
        <v>1</v>
      </c>
      <c r="F439">
        <v>40</v>
      </c>
      <c r="G439" t="s">
        <v>741</v>
      </c>
      <c r="H439">
        <v>1</v>
      </c>
      <c r="I439">
        <v>15</v>
      </c>
      <c r="K439">
        <v>0</v>
      </c>
      <c r="L439">
        <v>0</v>
      </c>
      <c r="M439">
        <v>100</v>
      </c>
      <c r="N439">
        <f>_xlfn.IFNA((VLOOKUP(B439,Product_Type!$B$2:$I$695,3,FALSE)+VLOOKUP(B439,Product_Type!$B$2:$I$695,4,FALSE))*C439,0)</f>
        <v>220</v>
      </c>
      <c r="O439">
        <f>_xlfn.IFNA((VLOOKUP(D439,Product_Type!$B$2:$I$695,3,FALSE)+VLOOKUP(D439,Product_Type!$B$2:$I$695,4,FALSE))*E439,0)</f>
        <v>0.7</v>
      </c>
      <c r="P439">
        <f>_xlfn.IFNA((VLOOKUP(G439,Product_Type!$B$2:$I$695,3,FALSE)+VLOOKUP(G439,Product_Type!$B$2:$I$695,4,FALSE))*H439,0)</f>
        <v>2.2999999999999998</v>
      </c>
      <c r="Q439">
        <f>_xlfn.IFNA((VLOOKUP(J439,Product_Type!$B$2:$I$695,3,FALSE)+VLOOKUP(J439,Product_Type!$B$2:$I$695,4,FALSE))*K439,0)</f>
        <v>0</v>
      </c>
      <c r="R439">
        <f t="shared" si="67"/>
        <v>3</v>
      </c>
      <c r="S439">
        <f t="shared" si="68"/>
        <v>217</v>
      </c>
      <c r="T439" s="3">
        <f t="shared" si="69"/>
        <v>0.98636363636363633</v>
      </c>
      <c r="U439" s="5">
        <f t="shared" si="70"/>
        <v>108.5</v>
      </c>
      <c r="V439">
        <f>VLOOKUP(B439,Product_Type!$B$2:$I$695,8,FALSE)</f>
        <v>0</v>
      </c>
      <c r="W439" s="15">
        <f t="shared" si="71"/>
        <v>0</v>
      </c>
      <c r="X439" s="11"/>
      <c r="Y439">
        <f t="shared" si="72"/>
        <v>0</v>
      </c>
      <c r="Z439">
        <f t="shared" si="73"/>
        <v>0</v>
      </c>
      <c r="AA439">
        <f t="shared" si="74"/>
        <v>0</v>
      </c>
      <c r="AB439">
        <f t="shared" si="75"/>
        <v>1.3283333333333334</v>
      </c>
      <c r="AC439" s="16">
        <f t="shared" si="76"/>
        <v>144.12416666666667</v>
      </c>
      <c r="AE439" s="15">
        <f t="shared" si="66"/>
        <v>144.12416666666667</v>
      </c>
    </row>
    <row r="440" spans="1:31">
      <c r="A440" t="s">
        <v>805</v>
      </c>
      <c r="B440" t="s">
        <v>814</v>
      </c>
      <c r="C440">
        <v>2</v>
      </c>
      <c r="D440" t="s">
        <v>850</v>
      </c>
      <c r="E440">
        <v>50</v>
      </c>
      <c r="F440">
        <v>10</v>
      </c>
      <c r="G440" t="s">
        <v>860</v>
      </c>
      <c r="H440">
        <v>100</v>
      </c>
      <c r="I440">
        <v>20</v>
      </c>
      <c r="J440" t="s">
        <v>848</v>
      </c>
      <c r="K440">
        <v>950</v>
      </c>
      <c r="L440">
        <v>25</v>
      </c>
      <c r="M440">
        <v>100</v>
      </c>
      <c r="N440">
        <f>_xlfn.IFNA((VLOOKUP(B440,Product_Type!$B$2:$I$695,3,FALSE)+VLOOKUP(B440,Product_Type!$B$2:$I$695,4,FALSE))*C440,0)</f>
        <v>11030</v>
      </c>
      <c r="O440">
        <f>_xlfn.IFNA((VLOOKUP(D440,Product_Type!$B$2:$I$695,3,FALSE)+VLOOKUP(D440,Product_Type!$B$2:$I$695,4,FALSE))*E440,0)</f>
        <v>50</v>
      </c>
      <c r="P440">
        <f>_xlfn.IFNA((VLOOKUP(G440,Product_Type!$B$2:$I$695,3,FALSE)+VLOOKUP(G440,Product_Type!$B$2:$I$695,4,FALSE))*H440,0)</f>
        <v>100</v>
      </c>
      <c r="Q440">
        <f>_xlfn.IFNA((VLOOKUP(J440,Product_Type!$B$2:$I$695,3,FALSE)+VLOOKUP(J440,Product_Type!$B$2:$I$695,4,FALSE))*K440,0)</f>
        <v>17100</v>
      </c>
      <c r="R440">
        <f t="shared" si="67"/>
        <v>17250</v>
      </c>
      <c r="S440">
        <f t="shared" si="68"/>
        <v>-6220</v>
      </c>
      <c r="T440" s="3">
        <f t="shared" si="69"/>
        <v>-0.56391659111514048</v>
      </c>
      <c r="U440" s="5">
        <f t="shared" si="70"/>
        <v>-3110</v>
      </c>
      <c r="V440">
        <f>VLOOKUP(B440,Product_Type!$B$2:$I$695,8,FALSE)</f>
        <v>0</v>
      </c>
      <c r="W440" s="15">
        <f t="shared" si="71"/>
        <v>0</v>
      </c>
      <c r="X440" s="11"/>
      <c r="Y440">
        <f t="shared" si="72"/>
        <v>0</v>
      </c>
      <c r="Z440">
        <f t="shared" si="73"/>
        <v>0</v>
      </c>
      <c r="AA440">
        <f t="shared" si="74"/>
        <v>0</v>
      </c>
      <c r="AB440">
        <f t="shared" si="75"/>
        <v>0</v>
      </c>
      <c r="AC440" s="16">
        <f t="shared" si="76"/>
        <v>0</v>
      </c>
      <c r="AE440" s="15">
        <f t="shared" si="66"/>
        <v>0</v>
      </c>
    </row>
    <row r="441" spans="1:31">
      <c r="A441" t="s">
        <v>805</v>
      </c>
      <c r="B441" t="s">
        <v>876</v>
      </c>
      <c r="C441">
        <v>2</v>
      </c>
      <c r="D441" t="s">
        <v>860</v>
      </c>
      <c r="E441">
        <v>10</v>
      </c>
      <c r="F441">
        <v>10</v>
      </c>
      <c r="G441" t="s">
        <v>872</v>
      </c>
      <c r="H441">
        <v>30</v>
      </c>
      <c r="I441">
        <v>10</v>
      </c>
      <c r="J441" t="s">
        <v>848</v>
      </c>
      <c r="K441">
        <v>850</v>
      </c>
      <c r="L441">
        <v>30</v>
      </c>
      <c r="M441">
        <v>100</v>
      </c>
      <c r="N441">
        <f>_xlfn.IFNA((VLOOKUP(B441,Product_Type!$B$2:$I$695,3,FALSE)+VLOOKUP(B441,Product_Type!$B$2:$I$695,4,FALSE))*C441,0)</f>
        <v>5030</v>
      </c>
      <c r="O441">
        <f>_xlfn.IFNA((VLOOKUP(D441,Product_Type!$B$2:$I$695,3,FALSE)+VLOOKUP(D441,Product_Type!$B$2:$I$695,4,FALSE))*E441,0)</f>
        <v>10</v>
      </c>
      <c r="P441">
        <f>_xlfn.IFNA((VLOOKUP(G441,Product_Type!$B$2:$I$695,3,FALSE)+VLOOKUP(G441,Product_Type!$B$2:$I$695,4,FALSE))*H441,0)</f>
        <v>39</v>
      </c>
      <c r="Q441">
        <f>_xlfn.IFNA((VLOOKUP(J441,Product_Type!$B$2:$I$695,3,FALSE)+VLOOKUP(J441,Product_Type!$B$2:$I$695,4,FALSE))*K441,0)</f>
        <v>15300</v>
      </c>
      <c r="R441">
        <f t="shared" si="67"/>
        <v>15349</v>
      </c>
      <c r="S441">
        <f t="shared" si="68"/>
        <v>-10319</v>
      </c>
      <c r="T441" s="3">
        <f t="shared" si="69"/>
        <v>-2.0514910536779323</v>
      </c>
      <c r="U441" s="5">
        <f t="shared" si="70"/>
        <v>-5159.5</v>
      </c>
      <c r="V441">
        <f>VLOOKUP(B441,Product_Type!$B$2:$I$695,8,FALSE)</f>
        <v>0</v>
      </c>
      <c r="W441" s="15">
        <f t="shared" si="71"/>
        <v>0</v>
      </c>
      <c r="X441" s="11"/>
      <c r="Y441">
        <f t="shared" si="72"/>
        <v>0</v>
      </c>
      <c r="Z441">
        <f t="shared" si="73"/>
        <v>0</v>
      </c>
      <c r="AA441">
        <f t="shared" si="74"/>
        <v>0</v>
      </c>
      <c r="AB441">
        <f t="shared" si="75"/>
        <v>0</v>
      </c>
      <c r="AC441" s="16">
        <f t="shared" si="76"/>
        <v>0</v>
      </c>
      <c r="AE441" s="15">
        <f t="shared" si="66"/>
        <v>0</v>
      </c>
    </row>
    <row r="442" spans="1:31">
      <c r="A442" t="s">
        <v>805</v>
      </c>
      <c r="B442" t="s">
        <v>816</v>
      </c>
      <c r="C442">
        <v>2</v>
      </c>
      <c r="D442" t="s">
        <v>850</v>
      </c>
      <c r="E442">
        <v>50</v>
      </c>
      <c r="F442">
        <v>10</v>
      </c>
      <c r="G442" t="s">
        <v>860</v>
      </c>
      <c r="H442">
        <v>100</v>
      </c>
      <c r="I442">
        <v>10</v>
      </c>
      <c r="J442" t="s">
        <v>848</v>
      </c>
      <c r="K442">
        <v>900</v>
      </c>
      <c r="L442">
        <v>30</v>
      </c>
      <c r="M442">
        <v>100</v>
      </c>
      <c r="N442">
        <f>_xlfn.IFNA((VLOOKUP(B442,Product_Type!$B$2:$I$695,3,FALSE)+VLOOKUP(B442,Product_Type!$B$2:$I$695,4,FALSE))*C442,0)</f>
        <v>10000</v>
      </c>
      <c r="O442">
        <f>_xlfn.IFNA((VLOOKUP(D442,Product_Type!$B$2:$I$695,3,FALSE)+VLOOKUP(D442,Product_Type!$B$2:$I$695,4,FALSE))*E442,0)</f>
        <v>50</v>
      </c>
      <c r="P442">
        <f>_xlfn.IFNA((VLOOKUP(G442,Product_Type!$B$2:$I$695,3,FALSE)+VLOOKUP(G442,Product_Type!$B$2:$I$695,4,FALSE))*H442,0)</f>
        <v>100</v>
      </c>
      <c r="Q442">
        <f>_xlfn.IFNA((VLOOKUP(J442,Product_Type!$B$2:$I$695,3,FALSE)+VLOOKUP(J442,Product_Type!$B$2:$I$695,4,FALSE))*K442,0)</f>
        <v>16200</v>
      </c>
      <c r="R442">
        <f t="shared" si="67"/>
        <v>16350</v>
      </c>
      <c r="S442">
        <f t="shared" si="68"/>
        <v>-6350</v>
      </c>
      <c r="T442" s="3">
        <f t="shared" si="69"/>
        <v>-0.63500000000000001</v>
      </c>
      <c r="U442" s="5">
        <f t="shared" si="70"/>
        <v>-3175</v>
      </c>
      <c r="V442">
        <f>VLOOKUP(B442,Product_Type!$B$2:$I$695,8,FALSE)</f>
        <v>0</v>
      </c>
      <c r="W442" s="15">
        <f t="shared" si="71"/>
        <v>0</v>
      </c>
      <c r="X442" s="11"/>
      <c r="Y442">
        <f t="shared" si="72"/>
        <v>0</v>
      </c>
      <c r="Z442">
        <f t="shared" si="73"/>
        <v>0</v>
      </c>
      <c r="AA442">
        <f t="shared" si="74"/>
        <v>0</v>
      </c>
      <c r="AB442">
        <f t="shared" si="75"/>
        <v>3.5000000000000003E-2</v>
      </c>
      <c r="AC442" s="16">
        <f t="shared" si="76"/>
        <v>-111.12500000000001</v>
      </c>
      <c r="AE442" s="15">
        <f t="shared" si="66"/>
        <v>-111.12500000000001</v>
      </c>
    </row>
    <row r="443" spans="1:31">
      <c r="A443" t="s">
        <v>805</v>
      </c>
      <c r="B443" t="s">
        <v>812</v>
      </c>
      <c r="C443">
        <v>2</v>
      </c>
      <c r="D443" t="s">
        <v>780</v>
      </c>
      <c r="E443">
        <v>1</v>
      </c>
      <c r="F443">
        <v>35</v>
      </c>
      <c r="G443" t="s">
        <v>747</v>
      </c>
      <c r="H443">
        <v>2</v>
      </c>
      <c r="I443">
        <v>30</v>
      </c>
      <c r="K443">
        <v>0</v>
      </c>
      <c r="L443">
        <v>0</v>
      </c>
      <c r="M443">
        <v>100</v>
      </c>
      <c r="N443">
        <f>_xlfn.IFNA((VLOOKUP(B443,Product_Type!$B$2:$I$695,3,FALSE)+VLOOKUP(B443,Product_Type!$B$2:$I$695,4,FALSE))*C443,0)</f>
        <v>110</v>
      </c>
      <c r="O443">
        <f>_xlfn.IFNA((VLOOKUP(D443,Product_Type!$B$2:$I$695,3,FALSE)+VLOOKUP(D443,Product_Type!$B$2:$I$695,4,FALSE))*E443,0)</f>
        <v>6</v>
      </c>
      <c r="P443">
        <f>_xlfn.IFNA((VLOOKUP(G443,Product_Type!$B$2:$I$695,3,FALSE)+VLOOKUP(G443,Product_Type!$B$2:$I$695,4,FALSE))*H443,0)</f>
        <v>7</v>
      </c>
      <c r="Q443">
        <f>_xlfn.IFNA((VLOOKUP(J443,Product_Type!$B$2:$I$695,3,FALSE)+VLOOKUP(J443,Product_Type!$B$2:$I$695,4,FALSE))*K443,0)</f>
        <v>0</v>
      </c>
      <c r="R443">
        <f t="shared" si="67"/>
        <v>13</v>
      </c>
      <c r="S443">
        <f t="shared" si="68"/>
        <v>97</v>
      </c>
      <c r="T443" s="3">
        <f t="shared" si="69"/>
        <v>0.88181818181818183</v>
      </c>
      <c r="U443" s="5">
        <f t="shared" si="70"/>
        <v>48.5</v>
      </c>
      <c r="V443">
        <f>VLOOKUP(B443,Product_Type!$B$2:$I$695,8,FALSE)</f>
        <v>0</v>
      </c>
      <c r="W443" s="15">
        <f t="shared" si="71"/>
        <v>0</v>
      </c>
      <c r="X443" s="11"/>
      <c r="Y443">
        <f t="shared" si="72"/>
        <v>0</v>
      </c>
      <c r="Z443">
        <f t="shared" si="73"/>
        <v>0</v>
      </c>
      <c r="AA443">
        <f t="shared" si="74"/>
        <v>0</v>
      </c>
      <c r="AB443">
        <f t="shared" si="75"/>
        <v>0.25</v>
      </c>
      <c r="AC443" s="16">
        <f t="shared" si="76"/>
        <v>12.125</v>
      </c>
      <c r="AE443" s="15">
        <f t="shared" si="66"/>
        <v>12.125</v>
      </c>
    </row>
    <row r="444" spans="1:31">
      <c r="A444" t="s">
        <v>805</v>
      </c>
      <c r="B444" t="s">
        <v>827</v>
      </c>
      <c r="C444">
        <v>1</v>
      </c>
      <c r="D444" t="s">
        <v>317</v>
      </c>
      <c r="E444">
        <v>1</v>
      </c>
      <c r="F444">
        <v>30</v>
      </c>
      <c r="H444">
        <v>0</v>
      </c>
      <c r="I444">
        <v>0</v>
      </c>
      <c r="K444">
        <v>0</v>
      </c>
      <c r="L444">
        <v>0</v>
      </c>
      <c r="M444">
        <v>100</v>
      </c>
      <c r="N444">
        <f>_xlfn.IFNA((VLOOKUP(B444,Product_Type!$B$2:$I$695,3,FALSE)+VLOOKUP(B444,Product_Type!$B$2:$I$695,4,FALSE))*C444,0)</f>
        <v>3.2</v>
      </c>
      <c r="O444">
        <f>_xlfn.IFNA((VLOOKUP(D444,Product_Type!$B$2:$I$695,3,FALSE)+VLOOKUP(D444,Product_Type!$B$2:$I$695,4,FALSE))*E444,0)</f>
        <v>1.6</v>
      </c>
      <c r="P444">
        <f>_xlfn.IFNA((VLOOKUP(G444,Product_Type!$B$2:$I$695,3,FALSE)+VLOOKUP(G444,Product_Type!$B$2:$I$695,4,FALSE))*H444,0)</f>
        <v>0</v>
      </c>
      <c r="Q444">
        <f>_xlfn.IFNA((VLOOKUP(J444,Product_Type!$B$2:$I$695,3,FALSE)+VLOOKUP(J444,Product_Type!$B$2:$I$695,4,FALSE))*K444,0)</f>
        <v>0</v>
      </c>
      <c r="R444">
        <f t="shared" si="67"/>
        <v>1.6</v>
      </c>
      <c r="S444">
        <f t="shared" si="68"/>
        <v>1.6</v>
      </c>
      <c r="T444" s="3">
        <f t="shared" si="69"/>
        <v>0.5</v>
      </c>
      <c r="U444" s="5">
        <f t="shared" si="70"/>
        <v>1.6</v>
      </c>
      <c r="V444">
        <f>VLOOKUP(B444,Product_Type!$B$2:$I$695,8,FALSE)</f>
        <v>0</v>
      </c>
      <c r="W444" s="15">
        <f t="shared" si="71"/>
        <v>0</v>
      </c>
      <c r="X444" s="11"/>
      <c r="Y444">
        <f t="shared" si="72"/>
        <v>0</v>
      </c>
      <c r="Z444">
        <f t="shared" si="73"/>
        <v>0</v>
      </c>
      <c r="AA444">
        <f t="shared" si="74"/>
        <v>0</v>
      </c>
      <c r="AB444" t="e">
        <f t="shared" si="75"/>
        <v>#N/A</v>
      </c>
      <c r="AC444" s="16" t="e">
        <f t="shared" si="76"/>
        <v>#N/A</v>
      </c>
      <c r="AE444" s="15" t="e">
        <f t="shared" si="66"/>
        <v>#N/A</v>
      </c>
    </row>
    <row r="445" spans="1:31">
      <c r="A445" t="s">
        <v>805</v>
      </c>
      <c r="B445" t="s">
        <v>839</v>
      </c>
      <c r="C445">
        <v>10</v>
      </c>
      <c r="D445" t="s">
        <v>860</v>
      </c>
      <c r="E445">
        <v>1</v>
      </c>
      <c r="F445">
        <v>20</v>
      </c>
      <c r="G445" t="s">
        <v>739</v>
      </c>
      <c r="H445">
        <v>1</v>
      </c>
      <c r="I445">
        <v>20</v>
      </c>
      <c r="K445">
        <v>0</v>
      </c>
      <c r="L445">
        <v>0</v>
      </c>
      <c r="M445">
        <v>100</v>
      </c>
      <c r="N445">
        <f>_xlfn.IFNA((VLOOKUP(B445,Product_Type!$B$2:$I$695,3,FALSE)+VLOOKUP(B445,Product_Type!$B$2:$I$695,4,FALSE))*C445,0)</f>
        <v>5</v>
      </c>
      <c r="O445">
        <f>_xlfn.IFNA((VLOOKUP(D445,Product_Type!$B$2:$I$695,3,FALSE)+VLOOKUP(D445,Product_Type!$B$2:$I$695,4,FALSE))*E445,0)</f>
        <v>1</v>
      </c>
      <c r="P445">
        <f>_xlfn.IFNA((VLOOKUP(G445,Product_Type!$B$2:$I$695,3,FALSE)+VLOOKUP(G445,Product_Type!$B$2:$I$695,4,FALSE))*H445,0)</f>
        <v>1.2</v>
      </c>
      <c r="Q445">
        <f>_xlfn.IFNA((VLOOKUP(J445,Product_Type!$B$2:$I$695,3,FALSE)+VLOOKUP(J445,Product_Type!$B$2:$I$695,4,FALSE))*K445,0)</f>
        <v>0</v>
      </c>
      <c r="R445">
        <f t="shared" si="67"/>
        <v>2.2000000000000002</v>
      </c>
      <c r="S445">
        <f t="shared" si="68"/>
        <v>2.8</v>
      </c>
      <c r="T445" s="3">
        <f t="shared" si="69"/>
        <v>0.55999999999999994</v>
      </c>
      <c r="U445" s="5">
        <f t="shared" si="70"/>
        <v>0.27999999999999997</v>
      </c>
      <c r="V445">
        <f>VLOOKUP(B445,Product_Type!$B$2:$I$695,8,FALSE)</f>
        <v>0</v>
      </c>
      <c r="W445" s="15">
        <f t="shared" si="71"/>
        <v>0</v>
      </c>
      <c r="X445" s="11"/>
      <c r="Y445">
        <f t="shared" si="72"/>
        <v>0</v>
      </c>
      <c r="Z445">
        <f t="shared" si="73"/>
        <v>0</v>
      </c>
      <c r="AA445">
        <f t="shared" si="74"/>
        <v>0</v>
      </c>
      <c r="AB445">
        <f t="shared" si="75"/>
        <v>2</v>
      </c>
      <c r="AC445" s="16">
        <f t="shared" si="76"/>
        <v>0.55999999999999994</v>
      </c>
      <c r="AE445" s="15">
        <f t="shared" si="66"/>
        <v>0.55999999999999994</v>
      </c>
    </row>
    <row r="446" spans="1:31">
      <c r="A446" t="s">
        <v>805</v>
      </c>
      <c r="B446" t="s">
        <v>806</v>
      </c>
      <c r="C446">
        <v>12</v>
      </c>
      <c r="D446" t="s">
        <v>681</v>
      </c>
      <c r="E446">
        <v>2</v>
      </c>
      <c r="F446">
        <v>60</v>
      </c>
      <c r="G446" t="s">
        <v>710</v>
      </c>
      <c r="H446">
        <v>1</v>
      </c>
      <c r="I446">
        <v>5</v>
      </c>
      <c r="K446">
        <v>0</v>
      </c>
      <c r="L446">
        <v>0</v>
      </c>
      <c r="M446">
        <v>100</v>
      </c>
      <c r="N446">
        <f>_xlfn.IFNA((VLOOKUP(B446,Product_Type!$B$2:$I$695,3,FALSE)+VLOOKUP(B446,Product_Type!$B$2:$I$695,4,FALSE))*C446,0)</f>
        <v>240</v>
      </c>
      <c r="O446">
        <f>_xlfn.IFNA((VLOOKUP(D446,Product_Type!$B$2:$I$695,3,FALSE)+VLOOKUP(D446,Product_Type!$B$2:$I$695,4,FALSE))*E446,0)</f>
        <v>3</v>
      </c>
      <c r="P446">
        <f>_xlfn.IFNA((VLOOKUP(G446,Product_Type!$B$2:$I$695,3,FALSE)+VLOOKUP(G446,Product_Type!$B$2:$I$695,4,FALSE))*H446,0)</f>
        <v>2</v>
      </c>
      <c r="Q446">
        <f>_xlfn.IFNA((VLOOKUP(J446,Product_Type!$B$2:$I$695,3,FALSE)+VLOOKUP(J446,Product_Type!$B$2:$I$695,4,FALSE))*K446,0)</f>
        <v>0</v>
      </c>
      <c r="R446">
        <f t="shared" si="67"/>
        <v>5</v>
      </c>
      <c r="S446">
        <f t="shared" si="68"/>
        <v>235</v>
      </c>
      <c r="T446" s="3">
        <f t="shared" si="69"/>
        <v>0.97916666666666663</v>
      </c>
      <c r="U446" s="5">
        <f t="shared" si="70"/>
        <v>19.583333333333332</v>
      </c>
      <c r="V446">
        <f>VLOOKUP(B446,Product_Type!$B$2:$I$695,8,FALSE)</f>
        <v>0</v>
      </c>
      <c r="W446" s="15">
        <f t="shared" si="71"/>
        <v>0</v>
      </c>
      <c r="X446" s="11"/>
      <c r="Y446">
        <f t="shared" si="72"/>
        <v>0</v>
      </c>
      <c r="Z446">
        <f t="shared" si="73"/>
        <v>0</v>
      </c>
      <c r="AA446">
        <f t="shared" si="74"/>
        <v>0</v>
      </c>
      <c r="AB446">
        <f t="shared" si="75"/>
        <v>1.2133333333333334</v>
      </c>
      <c r="AC446" s="16">
        <f t="shared" si="76"/>
        <v>23.761111111111109</v>
      </c>
      <c r="AE446" s="15">
        <f t="shared" si="66"/>
        <v>23.761111111111109</v>
      </c>
    </row>
    <row r="447" spans="1:31">
      <c r="A447" t="s">
        <v>891</v>
      </c>
      <c r="B447" t="s">
        <v>900</v>
      </c>
      <c r="C447">
        <v>7</v>
      </c>
      <c r="D447" t="s">
        <v>243</v>
      </c>
      <c r="E447">
        <v>2</v>
      </c>
      <c r="F447">
        <v>20</v>
      </c>
      <c r="G447" t="s">
        <v>516</v>
      </c>
      <c r="H447">
        <v>1</v>
      </c>
      <c r="I447">
        <v>10</v>
      </c>
      <c r="J447" t="s">
        <v>233</v>
      </c>
      <c r="K447">
        <v>1</v>
      </c>
      <c r="L447">
        <v>20</v>
      </c>
      <c r="M447">
        <v>105</v>
      </c>
      <c r="N447">
        <f>_xlfn.IFNA((VLOOKUP(B447,Product_Type!$B$2:$I$695,3,FALSE)+VLOOKUP(B447,Product_Type!$B$2:$I$695,4,FALSE))*C447,0)</f>
        <v>1190</v>
      </c>
      <c r="O447">
        <f>_xlfn.IFNA((VLOOKUP(D447,Product_Type!$B$2:$I$695,3,FALSE)+VLOOKUP(D447,Product_Type!$B$2:$I$695,4,FALSE))*E447,0)</f>
        <v>5.8</v>
      </c>
      <c r="P447">
        <f>_xlfn.IFNA((VLOOKUP(G447,Product_Type!$B$2:$I$695,3,FALSE)+VLOOKUP(G447,Product_Type!$B$2:$I$695,4,FALSE))*H447,0)</f>
        <v>1.5</v>
      </c>
      <c r="Q447">
        <f>_xlfn.IFNA((VLOOKUP(J447,Product_Type!$B$2:$I$695,3,FALSE)+VLOOKUP(J447,Product_Type!$B$2:$I$695,4,FALSE))*K447,0)</f>
        <v>15</v>
      </c>
      <c r="R447">
        <f t="shared" si="67"/>
        <v>22.3</v>
      </c>
      <c r="S447">
        <f t="shared" si="68"/>
        <v>1167.7</v>
      </c>
      <c r="T447" s="3">
        <f t="shared" si="69"/>
        <v>0.98126050420168076</v>
      </c>
      <c r="U447" s="5">
        <f t="shared" si="70"/>
        <v>166.81428571428572</v>
      </c>
      <c r="V447">
        <f>VLOOKUP(B447,Product_Type!$B$2:$I$695,8,FALSE)</f>
        <v>0.22</v>
      </c>
      <c r="W447" s="15">
        <f t="shared" si="71"/>
        <v>36.69914285714286</v>
      </c>
      <c r="X447" s="11"/>
      <c r="Y447">
        <f t="shared" si="72"/>
        <v>6.2857142857142848E-2</v>
      </c>
      <c r="Z447">
        <f t="shared" si="73"/>
        <v>3.1428571428571424E-2</v>
      </c>
      <c r="AA447">
        <f t="shared" si="74"/>
        <v>3.1428571428571424E-2</v>
      </c>
      <c r="AB447">
        <f t="shared" si="75"/>
        <v>1.0000000000000002E-2</v>
      </c>
      <c r="AC447" s="16">
        <f t="shared" si="76"/>
        <v>1.6681428571428576</v>
      </c>
      <c r="AE447" s="15">
        <f t="shared" si="66"/>
        <v>38.367285714285714</v>
      </c>
    </row>
    <row r="448" spans="1:31">
      <c r="A448" t="s">
        <v>891</v>
      </c>
      <c r="B448" t="s">
        <v>906</v>
      </c>
      <c r="C448">
        <v>10</v>
      </c>
      <c r="D448" t="s">
        <v>465</v>
      </c>
      <c r="E448">
        <v>2</v>
      </c>
      <c r="F448">
        <v>20</v>
      </c>
      <c r="G448" t="s">
        <v>461</v>
      </c>
      <c r="H448">
        <v>2</v>
      </c>
      <c r="I448">
        <v>15</v>
      </c>
      <c r="J448" t="s">
        <v>401</v>
      </c>
      <c r="K448">
        <v>1</v>
      </c>
      <c r="L448">
        <v>10</v>
      </c>
      <c r="M448">
        <v>100</v>
      </c>
      <c r="N448">
        <f>_xlfn.IFNA((VLOOKUP(B448,Product_Type!$B$2:$I$695,3,FALSE)+VLOOKUP(B448,Product_Type!$B$2:$I$695,4,FALSE))*C448,0)</f>
        <v>1450</v>
      </c>
      <c r="O448">
        <f>_xlfn.IFNA((VLOOKUP(D448,Product_Type!$B$2:$I$695,3,FALSE)+VLOOKUP(D448,Product_Type!$B$2:$I$695,4,FALSE))*E448,0)</f>
        <v>18</v>
      </c>
      <c r="P448">
        <f>_xlfn.IFNA((VLOOKUP(G448,Product_Type!$B$2:$I$695,3,FALSE)+VLOOKUP(G448,Product_Type!$B$2:$I$695,4,FALSE))*H448,0)</f>
        <v>18.399999999999999</v>
      </c>
      <c r="Q448">
        <f>_xlfn.IFNA((VLOOKUP(J448,Product_Type!$B$2:$I$695,3,FALSE)+VLOOKUP(J448,Product_Type!$B$2:$I$695,4,FALSE))*K448,0)</f>
        <v>95</v>
      </c>
      <c r="R448">
        <f t="shared" si="67"/>
        <v>131.4</v>
      </c>
      <c r="S448">
        <f t="shared" si="68"/>
        <v>1318.6</v>
      </c>
      <c r="T448" s="3">
        <f t="shared" si="69"/>
        <v>0.90937931034482755</v>
      </c>
      <c r="U448" s="5">
        <f t="shared" si="70"/>
        <v>131.85999999999999</v>
      </c>
      <c r="V448">
        <f>VLOOKUP(B448,Product_Type!$B$2:$I$695,8,FALSE)</f>
        <v>0.44</v>
      </c>
      <c r="W448" s="15">
        <f t="shared" si="71"/>
        <v>58.018399999999993</v>
      </c>
      <c r="X448" s="11"/>
      <c r="Y448">
        <f t="shared" si="72"/>
        <v>8.8000000000000009E-2</v>
      </c>
      <c r="Z448">
        <f t="shared" si="73"/>
        <v>8.8000000000000009E-2</v>
      </c>
      <c r="AA448">
        <f t="shared" si="74"/>
        <v>4.4000000000000004E-2</v>
      </c>
      <c r="AB448">
        <f t="shared" si="75"/>
        <v>1.0000000000000002E-2</v>
      </c>
      <c r="AC448" s="16">
        <f t="shared" si="76"/>
        <v>1.3186000000000002</v>
      </c>
      <c r="AE448" s="15">
        <f t="shared" si="66"/>
        <v>59.336999999999996</v>
      </c>
    </row>
    <row r="449" spans="1:31">
      <c r="A449" t="s">
        <v>891</v>
      </c>
      <c r="B449" t="s">
        <v>918</v>
      </c>
      <c r="C449">
        <v>5</v>
      </c>
      <c r="D449" t="s">
        <v>1044</v>
      </c>
      <c r="E449">
        <v>1</v>
      </c>
      <c r="F449">
        <v>15</v>
      </c>
      <c r="G449" t="s">
        <v>73</v>
      </c>
      <c r="H449">
        <v>1</v>
      </c>
      <c r="I449">
        <v>25</v>
      </c>
      <c r="J449" t="s">
        <v>70</v>
      </c>
      <c r="K449">
        <v>1</v>
      </c>
      <c r="L449">
        <v>15</v>
      </c>
      <c r="M449">
        <v>105</v>
      </c>
      <c r="N449">
        <f>_xlfn.IFNA((VLOOKUP(B449,Product_Type!$B$2:$I$695,3,FALSE)+VLOOKUP(B449,Product_Type!$B$2:$I$695,4,FALSE))*C449,0)</f>
        <v>775</v>
      </c>
      <c r="O449">
        <f>_xlfn.IFNA((VLOOKUP(D449,Product_Type!$B$2:$I$695,3,FALSE)+VLOOKUP(D449,Product_Type!$B$2:$I$695,4,FALSE))*E449,0)</f>
        <v>14</v>
      </c>
      <c r="P449">
        <f>_xlfn.IFNA((VLOOKUP(G449,Product_Type!$B$2:$I$695,3,FALSE)+VLOOKUP(G449,Product_Type!$B$2:$I$695,4,FALSE))*H449,0)</f>
        <v>0</v>
      </c>
      <c r="Q449">
        <f>_xlfn.IFNA((VLOOKUP(J449,Product_Type!$B$2:$I$695,3,FALSE)+VLOOKUP(J449,Product_Type!$B$2:$I$695,4,FALSE))*K449,0)</f>
        <v>0</v>
      </c>
      <c r="R449">
        <f t="shared" si="67"/>
        <v>14</v>
      </c>
      <c r="S449">
        <f t="shared" si="68"/>
        <v>761</v>
      </c>
      <c r="T449" s="3">
        <f t="shared" si="69"/>
        <v>0.98193548387096774</v>
      </c>
      <c r="U449" s="5">
        <f t="shared" si="70"/>
        <v>152.19999999999999</v>
      </c>
      <c r="V449">
        <f>VLOOKUP(B449,Product_Type!$B$2:$I$695,8,FALSE)</f>
        <v>0.71</v>
      </c>
      <c r="W449" s="15">
        <f t="shared" si="71"/>
        <v>108.06199999999998</v>
      </c>
      <c r="X449" s="11"/>
      <c r="Y449">
        <f t="shared" si="72"/>
        <v>0.14199999999999999</v>
      </c>
      <c r="Z449">
        <f t="shared" si="73"/>
        <v>0.14199999999999999</v>
      </c>
      <c r="AA449">
        <f t="shared" si="74"/>
        <v>0.14199999999999999</v>
      </c>
      <c r="AB449">
        <f t="shared" si="75"/>
        <v>0</v>
      </c>
      <c r="AC449" s="16">
        <f t="shared" si="76"/>
        <v>0</v>
      </c>
      <c r="AE449" s="15">
        <f t="shared" si="66"/>
        <v>108.06199999999998</v>
      </c>
    </row>
    <row r="450" spans="1:31">
      <c r="A450" t="s">
        <v>891</v>
      </c>
      <c r="B450" t="s">
        <v>924</v>
      </c>
      <c r="C450">
        <v>2</v>
      </c>
      <c r="D450" t="s">
        <v>60</v>
      </c>
      <c r="E450">
        <v>1</v>
      </c>
      <c r="F450">
        <v>20</v>
      </c>
      <c r="G450" t="s">
        <v>57</v>
      </c>
      <c r="H450">
        <v>1</v>
      </c>
      <c r="I450">
        <v>15</v>
      </c>
      <c r="J450" t="s">
        <v>99</v>
      </c>
      <c r="K450">
        <v>1</v>
      </c>
      <c r="L450">
        <v>15</v>
      </c>
      <c r="M450">
        <v>105</v>
      </c>
      <c r="N450">
        <f>_xlfn.IFNA((VLOOKUP(B450,Product_Type!$B$2:$I$695,3,FALSE)+VLOOKUP(B450,Product_Type!$B$2:$I$695,4,FALSE))*C450,0)</f>
        <v>80</v>
      </c>
      <c r="O450">
        <f>_xlfn.IFNA((VLOOKUP(D450,Product_Type!$B$2:$I$695,3,FALSE)+VLOOKUP(D450,Product_Type!$B$2:$I$695,4,FALSE))*E450,0)</f>
        <v>4</v>
      </c>
      <c r="P450">
        <f>_xlfn.IFNA((VLOOKUP(G450,Product_Type!$B$2:$I$695,3,FALSE)+VLOOKUP(G450,Product_Type!$B$2:$I$695,4,FALSE))*H450,0)</f>
        <v>0</v>
      </c>
      <c r="Q450">
        <f>_xlfn.IFNA((VLOOKUP(J450,Product_Type!$B$2:$I$695,3,FALSE)+VLOOKUP(J450,Product_Type!$B$2:$I$695,4,FALSE))*K450,0)</f>
        <v>30</v>
      </c>
      <c r="R450">
        <f t="shared" si="67"/>
        <v>34</v>
      </c>
      <c r="S450">
        <f t="shared" si="68"/>
        <v>46</v>
      </c>
      <c r="T450" s="3">
        <f t="shared" si="69"/>
        <v>0.57499999999999996</v>
      </c>
      <c r="U450" s="5">
        <f t="shared" si="70"/>
        <v>23</v>
      </c>
      <c r="V450">
        <f>VLOOKUP(B450,Product_Type!$B$2:$I$695,8,FALSE)</f>
        <v>1.02</v>
      </c>
      <c r="W450" s="15">
        <f t="shared" si="71"/>
        <v>23.46</v>
      </c>
      <c r="X450" s="11"/>
      <c r="Y450">
        <f t="shared" si="72"/>
        <v>0.51</v>
      </c>
      <c r="Z450">
        <f t="shared" si="73"/>
        <v>0.51</v>
      </c>
      <c r="AA450">
        <f t="shared" si="74"/>
        <v>0.51</v>
      </c>
      <c r="AB450">
        <f t="shared" si="75"/>
        <v>0</v>
      </c>
      <c r="AC450" s="16">
        <f t="shared" si="76"/>
        <v>0</v>
      </c>
      <c r="AE450" s="15">
        <f t="shared" ref="AE450:AE513" si="77">W450+AC450</f>
        <v>23.46</v>
      </c>
    </row>
    <row r="451" spans="1:31">
      <c r="A451" t="s">
        <v>891</v>
      </c>
      <c r="B451" t="s">
        <v>912</v>
      </c>
      <c r="C451">
        <v>8</v>
      </c>
      <c r="D451" t="s">
        <v>992</v>
      </c>
      <c r="E451">
        <v>1</v>
      </c>
      <c r="F451">
        <v>15</v>
      </c>
      <c r="G451" t="s">
        <v>990</v>
      </c>
      <c r="H451">
        <v>1</v>
      </c>
      <c r="I451">
        <v>15</v>
      </c>
      <c r="K451">
        <v>0</v>
      </c>
      <c r="L451">
        <v>0</v>
      </c>
      <c r="M451">
        <v>105</v>
      </c>
      <c r="N451">
        <f>_xlfn.IFNA((VLOOKUP(B451,Product_Type!$B$2:$I$695,3,FALSE)+VLOOKUP(B451,Product_Type!$B$2:$I$695,4,FALSE))*C451,0)</f>
        <v>360</v>
      </c>
      <c r="O451">
        <f>_xlfn.IFNA((VLOOKUP(D451,Product_Type!$B$2:$I$695,3,FALSE)+VLOOKUP(D451,Product_Type!$B$2:$I$695,4,FALSE))*E451,0)</f>
        <v>400</v>
      </c>
      <c r="P451">
        <f>_xlfn.IFNA((VLOOKUP(G451,Product_Type!$B$2:$I$695,3,FALSE)+VLOOKUP(G451,Product_Type!$B$2:$I$695,4,FALSE))*H451,0)</f>
        <v>512</v>
      </c>
      <c r="Q451">
        <f>_xlfn.IFNA((VLOOKUP(J451,Product_Type!$B$2:$I$695,3,FALSE)+VLOOKUP(J451,Product_Type!$B$2:$I$695,4,FALSE))*K451,0)</f>
        <v>0</v>
      </c>
      <c r="R451">
        <f t="shared" ref="R451:R514" si="78">SUM(O451:Q451)</f>
        <v>912</v>
      </c>
      <c r="S451">
        <f t="shared" ref="S451:S514" si="79">N451-R451</f>
        <v>-552</v>
      </c>
      <c r="T451" s="3">
        <f t="shared" ref="T451:T514" si="80">S451/N451</f>
        <v>-1.5333333333333334</v>
      </c>
      <c r="U451" s="5">
        <f t="shared" ref="U451:U514" si="81">S451/C451</f>
        <v>-69</v>
      </c>
      <c r="V451">
        <f>VLOOKUP(B451,Product_Type!$B$2:$I$695,8,FALSE)</f>
        <v>0.59</v>
      </c>
      <c r="W451" s="15">
        <f t="shared" ref="W451:W514" si="82">U451*V451</f>
        <v>-40.71</v>
      </c>
      <c r="X451" s="11"/>
      <c r="Y451">
        <f t="shared" ref="Y451:Y514" si="83">$E451/$C451*$V451</f>
        <v>7.3749999999999996E-2</v>
      </c>
      <c r="Z451">
        <f t="shared" ref="Z451:Z514" si="84">$H451/$C451*$V451</f>
        <v>7.3749999999999996E-2</v>
      </c>
      <c r="AA451">
        <f t="shared" ref="AA451:AA514" si="85">$K451/$C451*$V451</f>
        <v>0</v>
      </c>
      <c r="AB451">
        <f t="shared" ref="AB451:AB514" si="86">SUMIF($D$2:$D$545,B451,$Y$2:$Y$545)+SUMIF($G$2:$G$545,B451,$Z$2:$Z$545)+SUMIF($J$2:$J$545,B451,$AA$2:$AA$545)</f>
        <v>0</v>
      </c>
      <c r="AC451" s="16">
        <f t="shared" ref="AC451:AC514" si="87">U451*AB451</f>
        <v>0</v>
      </c>
      <c r="AE451" s="15">
        <f t="shared" si="77"/>
        <v>-40.71</v>
      </c>
    </row>
    <row r="452" spans="1:31">
      <c r="A452" t="s">
        <v>891</v>
      </c>
      <c r="B452" t="s">
        <v>916</v>
      </c>
      <c r="C452">
        <v>6</v>
      </c>
      <c r="D452" t="s">
        <v>102</v>
      </c>
      <c r="E452">
        <v>1</v>
      </c>
      <c r="F452">
        <v>25</v>
      </c>
      <c r="G452" t="s">
        <v>101</v>
      </c>
      <c r="H452">
        <v>1</v>
      </c>
      <c r="I452">
        <v>25</v>
      </c>
      <c r="J452" t="s">
        <v>113</v>
      </c>
      <c r="K452">
        <v>1</v>
      </c>
      <c r="L452">
        <v>15</v>
      </c>
      <c r="M452">
        <v>105</v>
      </c>
      <c r="N452">
        <f>_xlfn.IFNA((VLOOKUP(B452,Product_Type!$B$2:$I$695,3,FALSE)+VLOOKUP(B452,Product_Type!$B$2:$I$695,4,FALSE))*C452,0)</f>
        <v>480</v>
      </c>
      <c r="O452">
        <f>_xlfn.IFNA((VLOOKUP(D452,Product_Type!$B$2:$I$695,3,FALSE)+VLOOKUP(D452,Product_Type!$B$2:$I$695,4,FALSE))*E452,0)</f>
        <v>30</v>
      </c>
      <c r="P452">
        <f>_xlfn.IFNA((VLOOKUP(G452,Product_Type!$B$2:$I$695,3,FALSE)+VLOOKUP(G452,Product_Type!$B$2:$I$695,4,FALSE))*H452,0)</f>
        <v>0</v>
      </c>
      <c r="Q452">
        <f>_xlfn.IFNA((VLOOKUP(J452,Product_Type!$B$2:$I$695,3,FALSE)+VLOOKUP(J452,Product_Type!$B$2:$I$695,4,FALSE))*K452,0)</f>
        <v>0</v>
      </c>
      <c r="R452">
        <f t="shared" si="78"/>
        <v>30</v>
      </c>
      <c r="S452">
        <f t="shared" si="79"/>
        <v>450</v>
      </c>
      <c r="T452" s="3">
        <f t="shared" si="80"/>
        <v>0.9375</v>
      </c>
      <c r="U452" s="5">
        <f t="shared" si="81"/>
        <v>75</v>
      </c>
      <c r="V452">
        <f>VLOOKUP(B452,Product_Type!$B$2:$I$695,8,FALSE)</f>
        <v>0.61</v>
      </c>
      <c r="W452" s="15">
        <f t="shared" si="82"/>
        <v>45.75</v>
      </c>
      <c r="X452" s="11"/>
      <c r="Y452">
        <f t="shared" si="83"/>
        <v>0.10166666666666666</v>
      </c>
      <c r="Z452">
        <f t="shared" si="84"/>
        <v>0.10166666666666666</v>
      </c>
      <c r="AA452">
        <f t="shared" si="85"/>
        <v>0.10166666666666666</v>
      </c>
      <c r="AB452">
        <f t="shared" si="86"/>
        <v>0</v>
      </c>
      <c r="AC452" s="16">
        <f t="shared" si="87"/>
        <v>0</v>
      </c>
      <c r="AE452" s="15">
        <f t="shared" si="77"/>
        <v>45.75</v>
      </c>
    </row>
    <row r="453" spans="1:31">
      <c r="A453" t="s">
        <v>891</v>
      </c>
      <c r="B453" t="s">
        <v>914</v>
      </c>
      <c r="C453">
        <v>1</v>
      </c>
      <c r="D453" t="s">
        <v>1152</v>
      </c>
      <c r="E453">
        <v>1</v>
      </c>
      <c r="F453">
        <v>25</v>
      </c>
      <c r="G453" t="s">
        <v>1151</v>
      </c>
      <c r="H453">
        <v>1</v>
      </c>
      <c r="I453">
        <v>45</v>
      </c>
      <c r="J453" t="s">
        <v>858</v>
      </c>
      <c r="K453">
        <v>1</v>
      </c>
      <c r="L453">
        <v>5</v>
      </c>
      <c r="M453">
        <v>115</v>
      </c>
      <c r="N453">
        <f>_xlfn.IFNA((VLOOKUP(B453,Product_Type!$B$2:$I$695,3,FALSE)+VLOOKUP(B453,Product_Type!$B$2:$I$695,4,FALSE))*C453,0)</f>
        <v>188</v>
      </c>
      <c r="O453">
        <f>_xlfn.IFNA((VLOOKUP(D453,Product_Type!$B$2:$I$695,3,FALSE)+VLOOKUP(D453,Product_Type!$B$2:$I$695,4,FALSE))*E453,0)</f>
        <v>0</v>
      </c>
      <c r="P453">
        <f>_xlfn.IFNA((VLOOKUP(G453,Product_Type!$B$2:$I$695,3,FALSE)+VLOOKUP(G453,Product_Type!$B$2:$I$695,4,FALSE))*H453,0)</f>
        <v>0</v>
      </c>
      <c r="Q453">
        <f>_xlfn.IFNA((VLOOKUP(J453,Product_Type!$B$2:$I$695,3,FALSE)+VLOOKUP(J453,Product_Type!$B$2:$I$695,4,FALSE))*K453,0)</f>
        <v>1</v>
      </c>
      <c r="R453">
        <f t="shared" si="78"/>
        <v>1</v>
      </c>
      <c r="S453">
        <f t="shared" si="79"/>
        <v>187</v>
      </c>
      <c r="T453" s="3">
        <f t="shared" si="80"/>
        <v>0.99468085106382975</v>
      </c>
      <c r="U453" s="5">
        <f t="shared" si="81"/>
        <v>187</v>
      </c>
      <c r="V453">
        <f>VLOOKUP(B453,Product_Type!$B$2:$I$695,8,FALSE)</f>
        <v>0.59</v>
      </c>
      <c r="W453" s="15">
        <f t="shared" si="82"/>
        <v>110.33</v>
      </c>
      <c r="X453" s="11"/>
      <c r="Y453">
        <f t="shared" si="83"/>
        <v>0.59</v>
      </c>
      <c r="Z453">
        <f t="shared" si="84"/>
        <v>0.59</v>
      </c>
      <c r="AA453">
        <f t="shared" si="85"/>
        <v>0.59</v>
      </c>
      <c r="AB453">
        <f t="shared" si="86"/>
        <v>0</v>
      </c>
      <c r="AC453" s="16">
        <f t="shared" si="87"/>
        <v>0</v>
      </c>
      <c r="AE453" s="15">
        <f t="shared" si="77"/>
        <v>110.33</v>
      </c>
    </row>
    <row r="454" spans="1:31">
      <c r="A454" t="s">
        <v>891</v>
      </c>
      <c r="B454" t="s">
        <v>920</v>
      </c>
      <c r="C454">
        <v>3</v>
      </c>
      <c r="D454" t="s">
        <v>1152</v>
      </c>
      <c r="E454">
        <v>1</v>
      </c>
      <c r="F454">
        <v>25</v>
      </c>
      <c r="G454" t="s">
        <v>1153</v>
      </c>
      <c r="H454">
        <v>1</v>
      </c>
      <c r="I454">
        <v>45</v>
      </c>
      <c r="J454" t="s">
        <v>858</v>
      </c>
      <c r="K454">
        <v>1</v>
      </c>
      <c r="L454">
        <v>5</v>
      </c>
      <c r="M454">
        <v>115</v>
      </c>
      <c r="N454">
        <f>_xlfn.IFNA((VLOOKUP(B454,Product_Type!$B$2:$I$695,3,FALSE)+VLOOKUP(B454,Product_Type!$B$2:$I$695,4,FALSE))*C454,0)</f>
        <v>930</v>
      </c>
      <c r="O454">
        <f>_xlfn.IFNA((VLOOKUP(D454,Product_Type!$B$2:$I$695,3,FALSE)+VLOOKUP(D454,Product_Type!$B$2:$I$695,4,FALSE))*E454,0)</f>
        <v>0</v>
      </c>
      <c r="P454">
        <f>_xlfn.IFNA((VLOOKUP(G454,Product_Type!$B$2:$I$695,3,FALSE)+VLOOKUP(G454,Product_Type!$B$2:$I$695,4,FALSE))*H454,0)</f>
        <v>0</v>
      </c>
      <c r="Q454">
        <f>_xlfn.IFNA((VLOOKUP(J454,Product_Type!$B$2:$I$695,3,FALSE)+VLOOKUP(J454,Product_Type!$B$2:$I$695,4,FALSE))*K454,0)</f>
        <v>1</v>
      </c>
      <c r="R454">
        <f t="shared" si="78"/>
        <v>1</v>
      </c>
      <c r="S454">
        <f t="shared" si="79"/>
        <v>929</v>
      </c>
      <c r="T454" s="3">
        <f t="shared" si="80"/>
        <v>0.99892473118279568</v>
      </c>
      <c r="U454" s="5">
        <f t="shared" si="81"/>
        <v>309.66666666666669</v>
      </c>
      <c r="V454">
        <f>VLOOKUP(B454,Product_Type!$B$2:$I$695,8,FALSE)</f>
        <v>0.84</v>
      </c>
      <c r="W454" s="15">
        <f t="shared" si="82"/>
        <v>260.12</v>
      </c>
      <c r="X454" s="11"/>
      <c r="Y454">
        <f t="shared" si="83"/>
        <v>0.27999999999999997</v>
      </c>
      <c r="Z454">
        <f t="shared" si="84"/>
        <v>0.27999999999999997</v>
      </c>
      <c r="AA454">
        <f t="shared" si="85"/>
        <v>0.27999999999999997</v>
      </c>
      <c r="AB454">
        <f t="shared" si="86"/>
        <v>0</v>
      </c>
      <c r="AC454" s="16">
        <f t="shared" si="87"/>
        <v>0</v>
      </c>
      <c r="AE454" s="15">
        <f t="shared" si="77"/>
        <v>260.12</v>
      </c>
    </row>
    <row r="455" spans="1:31">
      <c r="A455" t="s">
        <v>891</v>
      </c>
      <c r="B455" t="s">
        <v>894</v>
      </c>
      <c r="C455">
        <v>4</v>
      </c>
      <c r="D455" t="s">
        <v>1154</v>
      </c>
      <c r="E455">
        <v>1</v>
      </c>
      <c r="F455">
        <v>35</v>
      </c>
      <c r="G455" t="s">
        <v>1155</v>
      </c>
      <c r="H455">
        <v>1</v>
      </c>
      <c r="I455">
        <v>35</v>
      </c>
      <c r="J455" t="s">
        <v>858</v>
      </c>
      <c r="K455">
        <v>1</v>
      </c>
      <c r="L455">
        <v>5</v>
      </c>
      <c r="M455">
        <v>125</v>
      </c>
      <c r="N455">
        <f>_xlfn.IFNA((VLOOKUP(B455,Product_Type!$B$2:$I$695,3,FALSE)+VLOOKUP(B455,Product_Type!$B$2:$I$695,4,FALSE))*C455,0)</f>
        <v>4640</v>
      </c>
      <c r="O455">
        <f>_xlfn.IFNA((VLOOKUP(D455,Product_Type!$B$2:$I$695,3,FALSE)+VLOOKUP(D455,Product_Type!$B$2:$I$695,4,FALSE))*E455,0)</f>
        <v>0</v>
      </c>
      <c r="P455">
        <f>_xlfn.IFNA((VLOOKUP(G455,Product_Type!$B$2:$I$695,3,FALSE)+VLOOKUP(G455,Product_Type!$B$2:$I$695,4,FALSE))*H455,0)</f>
        <v>0</v>
      </c>
      <c r="Q455">
        <f>_xlfn.IFNA((VLOOKUP(J455,Product_Type!$B$2:$I$695,3,FALSE)+VLOOKUP(J455,Product_Type!$B$2:$I$695,4,FALSE))*K455,0)</f>
        <v>1</v>
      </c>
      <c r="R455">
        <f t="shared" si="78"/>
        <v>1</v>
      </c>
      <c r="S455">
        <f t="shared" si="79"/>
        <v>4639</v>
      </c>
      <c r="T455" s="3">
        <f t="shared" si="80"/>
        <v>0.99978448275862064</v>
      </c>
      <c r="U455" s="5">
        <f t="shared" si="81"/>
        <v>1159.75</v>
      </c>
      <c r="V455">
        <f>VLOOKUP(B455,Product_Type!$B$2:$I$695,8,FALSE)</f>
        <v>0.16</v>
      </c>
      <c r="W455" s="15">
        <f t="shared" si="82"/>
        <v>185.56</v>
      </c>
      <c r="X455" s="11"/>
      <c r="Y455">
        <f t="shared" si="83"/>
        <v>0.04</v>
      </c>
      <c r="Z455">
        <f t="shared" si="84"/>
        <v>0.04</v>
      </c>
      <c r="AA455">
        <f t="shared" si="85"/>
        <v>0.04</v>
      </c>
      <c r="AB455">
        <f t="shared" si="86"/>
        <v>0</v>
      </c>
      <c r="AC455" s="16">
        <f t="shared" si="87"/>
        <v>0</v>
      </c>
      <c r="AE455" s="15">
        <f t="shared" si="77"/>
        <v>185.56</v>
      </c>
    </row>
    <row r="456" spans="1:31">
      <c r="A456" t="s">
        <v>891</v>
      </c>
      <c r="B456" t="s">
        <v>896</v>
      </c>
      <c r="C456">
        <v>3</v>
      </c>
      <c r="D456" t="s">
        <v>1036</v>
      </c>
      <c r="E456">
        <v>1</v>
      </c>
      <c r="F456">
        <v>15</v>
      </c>
      <c r="G456" t="s">
        <v>110</v>
      </c>
      <c r="H456">
        <v>1</v>
      </c>
      <c r="I456">
        <v>10</v>
      </c>
      <c r="J456" t="s">
        <v>1034</v>
      </c>
      <c r="K456">
        <v>1</v>
      </c>
      <c r="L456">
        <v>10</v>
      </c>
      <c r="M456">
        <v>110</v>
      </c>
      <c r="N456">
        <f>_xlfn.IFNA((VLOOKUP(B456,Product_Type!$B$2:$I$695,3,FALSE)+VLOOKUP(B456,Product_Type!$B$2:$I$695,4,FALSE))*C456,0)</f>
        <v>435</v>
      </c>
      <c r="O456">
        <f>_xlfn.IFNA((VLOOKUP(D456,Product_Type!$B$2:$I$695,3,FALSE)+VLOOKUP(D456,Product_Type!$B$2:$I$695,4,FALSE))*E456,0)</f>
        <v>435</v>
      </c>
      <c r="P456">
        <f>_xlfn.IFNA((VLOOKUP(G456,Product_Type!$B$2:$I$695,3,FALSE)+VLOOKUP(G456,Product_Type!$B$2:$I$695,4,FALSE))*H456,0)</f>
        <v>0</v>
      </c>
      <c r="Q456">
        <f>_xlfn.IFNA((VLOOKUP(J456,Product_Type!$B$2:$I$695,3,FALSE)+VLOOKUP(J456,Product_Type!$B$2:$I$695,4,FALSE))*K456,0)</f>
        <v>375</v>
      </c>
      <c r="R456">
        <f t="shared" si="78"/>
        <v>810</v>
      </c>
      <c r="S456">
        <f t="shared" si="79"/>
        <v>-375</v>
      </c>
      <c r="T456" s="3">
        <f t="shared" si="80"/>
        <v>-0.86206896551724133</v>
      </c>
      <c r="U456" s="5">
        <f t="shared" si="81"/>
        <v>-125</v>
      </c>
      <c r="V456">
        <f>VLOOKUP(B456,Product_Type!$B$2:$I$695,8,FALSE)</f>
        <v>0.19</v>
      </c>
      <c r="W456" s="15">
        <f t="shared" si="82"/>
        <v>-23.75</v>
      </c>
      <c r="X456" s="11"/>
      <c r="Y456">
        <f t="shared" si="83"/>
        <v>6.3333333333333325E-2</v>
      </c>
      <c r="Z456">
        <f t="shared" si="84"/>
        <v>6.3333333333333325E-2</v>
      </c>
      <c r="AA456">
        <f t="shared" si="85"/>
        <v>6.3333333333333325E-2</v>
      </c>
      <c r="AB456">
        <f t="shared" si="86"/>
        <v>0</v>
      </c>
      <c r="AC456" s="16">
        <f t="shared" si="87"/>
        <v>0</v>
      </c>
      <c r="AE456" s="15">
        <f t="shared" si="77"/>
        <v>-23.75</v>
      </c>
    </row>
    <row r="457" spans="1:31">
      <c r="A457" t="s">
        <v>891</v>
      </c>
      <c r="B457" t="s">
        <v>898</v>
      </c>
      <c r="C457">
        <v>5</v>
      </c>
      <c r="D457" t="s">
        <v>1150</v>
      </c>
      <c r="E457">
        <v>1</v>
      </c>
      <c r="F457">
        <v>15</v>
      </c>
      <c r="G457" t="s">
        <v>1149</v>
      </c>
      <c r="H457">
        <v>1</v>
      </c>
      <c r="I457">
        <v>15</v>
      </c>
      <c r="J457" t="s">
        <v>1156</v>
      </c>
      <c r="K457">
        <v>1</v>
      </c>
      <c r="L457">
        <v>5</v>
      </c>
      <c r="M457">
        <v>120</v>
      </c>
      <c r="N457">
        <f>_xlfn.IFNA((VLOOKUP(B457,Product_Type!$B$2:$I$695,3,FALSE)+VLOOKUP(B457,Product_Type!$B$2:$I$695,4,FALSE))*C457,0)</f>
        <v>725</v>
      </c>
      <c r="O457">
        <f>_xlfn.IFNA((VLOOKUP(D457,Product_Type!$B$2:$I$695,3,FALSE)+VLOOKUP(D457,Product_Type!$B$2:$I$695,4,FALSE))*E457,0)</f>
        <v>0</v>
      </c>
      <c r="P457">
        <f>_xlfn.IFNA((VLOOKUP(G457,Product_Type!$B$2:$I$695,3,FALSE)+VLOOKUP(G457,Product_Type!$B$2:$I$695,4,FALSE))*H457,0)</f>
        <v>0</v>
      </c>
      <c r="Q457">
        <f>_xlfn.IFNA((VLOOKUP(J457,Product_Type!$B$2:$I$695,3,FALSE)+VLOOKUP(J457,Product_Type!$B$2:$I$695,4,FALSE))*K457,0)</f>
        <v>0</v>
      </c>
      <c r="R457">
        <f t="shared" si="78"/>
        <v>0</v>
      </c>
      <c r="S457">
        <f t="shared" si="79"/>
        <v>725</v>
      </c>
      <c r="T457" s="3">
        <f t="shared" si="80"/>
        <v>1</v>
      </c>
      <c r="U457" s="5">
        <f t="shared" si="81"/>
        <v>145</v>
      </c>
      <c r="V457">
        <f>VLOOKUP(B457,Product_Type!$B$2:$I$695,8,FALSE)</f>
        <v>0.19</v>
      </c>
      <c r="W457" s="15">
        <f t="shared" si="82"/>
        <v>27.55</v>
      </c>
      <c r="X457" s="11"/>
      <c r="Y457">
        <f t="shared" si="83"/>
        <v>3.8000000000000006E-2</v>
      </c>
      <c r="Z457">
        <f t="shared" si="84"/>
        <v>3.8000000000000006E-2</v>
      </c>
      <c r="AA457">
        <f t="shared" si="85"/>
        <v>3.8000000000000006E-2</v>
      </c>
      <c r="AB457">
        <f t="shared" si="86"/>
        <v>0</v>
      </c>
      <c r="AC457" s="16">
        <f t="shared" si="87"/>
        <v>0</v>
      </c>
      <c r="AE457" s="15">
        <f t="shared" si="77"/>
        <v>27.55</v>
      </c>
    </row>
    <row r="458" spans="1:31">
      <c r="A458" t="s">
        <v>891</v>
      </c>
      <c r="B458" t="s">
        <v>908</v>
      </c>
      <c r="C458">
        <v>10</v>
      </c>
      <c r="D458" t="s">
        <v>1149</v>
      </c>
      <c r="E458">
        <v>1</v>
      </c>
      <c r="F458">
        <v>35</v>
      </c>
      <c r="G458" t="s">
        <v>93</v>
      </c>
      <c r="H458">
        <v>1</v>
      </c>
      <c r="I458">
        <v>10</v>
      </c>
      <c r="J458" t="s">
        <v>670</v>
      </c>
      <c r="K458">
        <v>1</v>
      </c>
      <c r="L458">
        <v>30</v>
      </c>
      <c r="M458">
        <v>115</v>
      </c>
      <c r="N458">
        <f>_xlfn.IFNA((VLOOKUP(B458,Product_Type!$B$2:$I$695,3,FALSE)+VLOOKUP(B458,Product_Type!$B$2:$I$695,4,FALSE))*C458,0)</f>
        <v>350</v>
      </c>
      <c r="O458">
        <f>_xlfn.IFNA((VLOOKUP(D458,Product_Type!$B$2:$I$695,3,FALSE)+VLOOKUP(D458,Product_Type!$B$2:$I$695,4,FALSE))*E458,0)</f>
        <v>0</v>
      </c>
      <c r="P458">
        <f>_xlfn.IFNA((VLOOKUP(G458,Product_Type!$B$2:$I$695,3,FALSE)+VLOOKUP(G458,Product_Type!$B$2:$I$695,4,FALSE))*H458,0)</f>
        <v>0</v>
      </c>
      <c r="Q458">
        <f>_xlfn.IFNA((VLOOKUP(J458,Product_Type!$B$2:$I$695,3,FALSE)+VLOOKUP(J458,Product_Type!$B$2:$I$695,4,FALSE))*K458,0)</f>
        <v>600</v>
      </c>
      <c r="R458">
        <f t="shared" si="78"/>
        <v>600</v>
      </c>
      <c r="S458">
        <f t="shared" si="79"/>
        <v>-250</v>
      </c>
      <c r="T458" s="3">
        <f t="shared" si="80"/>
        <v>-0.7142857142857143</v>
      </c>
      <c r="U458" s="5">
        <f t="shared" si="81"/>
        <v>-25</v>
      </c>
      <c r="V458">
        <f>VLOOKUP(B458,Product_Type!$B$2:$I$695,8,FALSE)</f>
        <v>0.44</v>
      </c>
      <c r="W458" s="15">
        <f t="shared" si="82"/>
        <v>-11</v>
      </c>
      <c r="X458" s="11"/>
      <c r="Y458">
        <f t="shared" si="83"/>
        <v>4.4000000000000004E-2</v>
      </c>
      <c r="Z458">
        <f t="shared" si="84"/>
        <v>4.4000000000000004E-2</v>
      </c>
      <c r="AA458">
        <f t="shared" si="85"/>
        <v>4.4000000000000004E-2</v>
      </c>
      <c r="AB458">
        <f t="shared" si="86"/>
        <v>0</v>
      </c>
      <c r="AC458" s="16">
        <f t="shared" si="87"/>
        <v>0</v>
      </c>
      <c r="AE458" s="15">
        <f t="shared" si="77"/>
        <v>-11</v>
      </c>
    </row>
    <row r="459" spans="1:31">
      <c r="A459" t="s">
        <v>891</v>
      </c>
      <c r="B459" t="s">
        <v>904</v>
      </c>
      <c r="C459">
        <v>5</v>
      </c>
      <c r="D459" t="s">
        <v>1152</v>
      </c>
      <c r="E459">
        <v>1</v>
      </c>
      <c r="F459">
        <v>15</v>
      </c>
      <c r="G459" t="s">
        <v>858</v>
      </c>
      <c r="H459">
        <v>1</v>
      </c>
      <c r="I459">
        <v>5</v>
      </c>
      <c r="J459" t="s">
        <v>1149</v>
      </c>
      <c r="K459">
        <v>1</v>
      </c>
      <c r="L459">
        <v>25</v>
      </c>
      <c r="M459">
        <v>110</v>
      </c>
      <c r="N459">
        <f>_xlfn.IFNA((VLOOKUP(B459,Product_Type!$B$2:$I$695,3,FALSE)+VLOOKUP(B459,Product_Type!$B$2:$I$695,4,FALSE))*C459,0)</f>
        <v>855</v>
      </c>
      <c r="O459">
        <f>_xlfn.IFNA((VLOOKUP(D459,Product_Type!$B$2:$I$695,3,FALSE)+VLOOKUP(D459,Product_Type!$B$2:$I$695,4,FALSE))*E459,0)</f>
        <v>0</v>
      </c>
      <c r="P459">
        <f>_xlfn.IFNA((VLOOKUP(G459,Product_Type!$B$2:$I$695,3,FALSE)+VLOOKUP(G459,Product_Type!$B$2:$I$695,4,FALSE))*H459,0)</f>
        <v>1</v>
      </c>
      <c r="Q459">
        <f>_xlfn.IFNA((VLOOKUP(J459,Product_Type!$B$2:$I$695,3,FALSE)+VLOOKUP(J459,Product_Type!$B$2:$I$695,4,FALSE))*K459,0)</f>
        <v>0</v>
      </c>
      <c r="R459">
        <f t="shared" si="78"/>
        <v>1</v>
      </c>
      <c r="S459">
        <f t="shared" si="79"/>
        <v>854</v>
      </c>
      <c r="T459" s="3">
        <f t="shared" si="80"/>
        <v>0.99883040935672518</v>
      </c>
      <c r="U459" s="5">
        <f t="shared" si="81"/>
        <v>170.8</v>
      </c>
      <c r="V459">
        <f>VLOOKUP(B459,Product_Type!$B$2:$I$695,8,FALSE)</f>
        <v>0.33</v>
      </c>
      <c r="W459" s="15">
        <f t="shared" si="82"/>
        <v>56.364000000000004</v>
      </c>
      <c r="X459" s="11"/>
      <c r="Y459">
        <f t="shared" si="83"/>
        <v>6.6000000000000003E-2</v>
      </c>
      <c r="Z459">
        <f t="shared" si="84"/>
        <v>6.6000000000000003E-2</v>
      </c>
      <c r="AA459">
        <f t="shared" si="85"/>
        <v>6.6000000000000003E-2</v>
      </c>
      <c r="AB459">
        <f t="shared" si="86"/>
        <v>0</v>
      </c>
      <c r="AC459" s="16">
        <f t="shared" si="87"/>
        <v>0</v>
      </c>
      <c r="AE459" s="15">
        <f t="shared" si="77"/>
        <v>56.364000000000004</v>
      </c>
    </row>
    <row r="460" spans="1:31">
      <c r="A460" t="s">
        <v>891</v>
      </c>
      <c r="B460" t="s">
        <v>922</v>
      </c>
      <c r="C460">
        <v>3</v>
      </c>
      <c r="D460" t="s">
        <v>1152</v>
      </c>
      <c r="E460">
        <v>1</v>
      </c>
      <c r="F460">
        <v>10</v>
      </c>
      <c r="G460" t="s">
        <v>359</v>
      </c>
      <c r="H460">
        <v>1</v>
      </c>
      <c r="I460">
        <v>15</v>
      </c>
      <c r="J460" t="s">
        <v>1046</v>
      </c>
      <c r="K460">
        <v>1</v>
      </c>
      <c r="L460">
        <v>15</v>
      </c>
      <c r="M460">
        <v>110</v>
      </c>
      <c r="N460">
        <f>_xlfn.IFNA((VLOOKUP(B460,Product_Type!$B$2:$I$695,3,FALSE)+VLOOKUP(B460,Product_Type!$B$2:$I$695,4,FALSE))*C460,0)</f>
        <v>390</v>
      </c>
      <c r="O460">
        <f>_xlfn.IFNA((VLOOKUP(D460,Product_Type!$B$2:$I$695,3,FALSE)+VLOOKUP(D460,Product_Type!$B$2:$I$695,4,FALSE))*E460,0)</f>
        <v>0</v>
      </c>
      <c r="P460">
        <f>_xlfn.IFNA((VLOOKUP(G460,Product_Type!$B$2:$I$695,3,FALSE)+VLOOKUP(G460,Product_Type!$B$2:$I$695,4,FALSE))*H460,0)</f>
        <v>64.8</v>
      </c>
      <c r="Q460">
        <f>_xlfn.IFNA((VLOOKUP(J460,Product_Type!$B$2:$I$695,3,FALSE)+VLOOKUP(J460,Product_Type!$B$2:$I$695,4,FALSE))*K460,0)</f>
        <v>70</v>
      </c>
      <c r="R460">
        <f t="shared" si="78"/>
        <v>134.80000000000001</v>
      </c>
      <c r="S460">
        <f t="shared" si="79"/>
        <v>255.2</v>
      </c>
      <c r="T460" s="3">
        <f t="shared" si="80"/>
        <v>0.65435897435897428</v>
      </c>
      <c r="U460" s="5">
        <f t="shared" si="81"/>
        <v>85.066666666666663</v>
      </c>
      <c r="V460">
        <f>VLOOKUP(B460,Product_Type!$B$2:$I$695,8,FALSE)</f>
        <v>0.88</v>
      </c>
      <c r="W460" s="15">
        <f t="shared" si="82"/>
        <v>74.858666666666664</v>
      </c>
      <c r="X460" s="11"/>
      <c r="Y460">
        <f t="shared" si="83"/>
        <v>0.29333333333333333</v>
      </c>
      <c r="Z460">
        <f t="shared" si="84"/>
        <v>0.29333333333333333</v>
      </c>
      <c r="AA460">
        <f t="shared" si="85"/>
        <v>0.29333333333333333</v>
      </c>
      <c r="AB460">
        <f t="shared" si="86"/>
        <v>0</v>
      </c>
      <c r="AC460" s="16">
        <f t="shared" si="87"/>
        <v>0</v>
      </c>
      <c r="AE460" s="15">
        <f t="shared" si="77"/>
        <v>74.858666666666664</v>
      </c>
    </row>
    <row r="461" spans="1:31">
      <c r="A461" t="s">
        <v>891</v>
      </c>
      <c r="B461" t="s">
        <v>892</v>
      </c>
      <c r="C461">
        <v>2</v>
      </c>
      <c r="D461" t="s">
        <v>72</v>
      </c>
      <c r="E461">
        <v>2</v>
      </c>
      <c r="F461">
        <v>35</v>
      </c>
      <c r="G461" t="s">
        <v>76</v>
      </c>
      <c r="H461">
        <v>1</v>
      </c>
      <c r="I461">
        <v>10</v>
      </c>
      <c r="K461">
        <v>0</v>
      </c>
      <c r="L461">
        <v>0</v>
      </c>
      <c r="M461">
        <v>105</v>
      </c>
      <c r="N461">
        <f>_xlfn.IFNA((VLOOKUP(B461,Product_Type!$B$2:$I$695,3,FALSE)+VLOOKUP(B461,Product_Type!$B$2:$I$695,4,FALSE))*C461,0)</f>
        <v>510</v>
      </c>
      <c r="O461">
        <f>_xlfn.IFNA((VLOOKUP(D461,Product_Type!$B$2:$I$695,3,FALSE)+VLOOKUP(D461,Product_Type!$B$2:$I$695,4,FALSE))*E461,0)</f>
        <v>0</v>
      </c>
      <c r="P461">
        <f>_xlfn.IFNA((VLOOKUP(G461,Product_Type!$B$2:$I$695,3,FALSE)+VLOOKUP(G461,Product_Type!$B$2:$I$695,4,FALSE))*H461,0)</f>
        <v>0</v>
      </c>
      <c r="Q461">
        <f>_xlfn.IFNA((VLOOKUP(J461,Product_Type!$B$2:$I$695,3,FALSE)+VLOOKUP(J461,Product_Type!$B$2:$I$695,4,FALSE))*K461,0)</f>
        <v>0</v>
      </c>
      <c r="R461">
        <f t="shared" si="78"/>
        <v>0</v>
      </c>
      <c r="S461">
        <f t="shared" si="79"/>
        <v>510</v>
      </c>
      <c r="T461" s="3">
        <f t="shared" si="80"/>
        <v>1</v>
      </c>
      <c r="U461" s="5">
        <f t="shared" si="81"/>
        <v>255</v>
      </c>
      <c r="V461">
        <f>VLOOKUP(B461,Product_Type!$B$2:$I$695,8,FALSE)</f>
        <v>0.12</v>
      </c>
      <c r="W461" s="15">
        <f t="shared" si="82"/>
        <v>30.599999999999998</v>
      </c>
      <c r="X461" s="11"/>
      <c r="Y461">
        <f t="shared" si="83"/>
        <v>0.12</v>
      </c>
      <c r="Z461">
        <f t="shared" si="84"/>
        <v>0.06</v>
      </c>
      <c r="AA461">
        <f t="shared" si="85"/>
        <v>0</v>
      </c>
      <c r="AB461">
        <f t="shared" si="86"/>
        <v>0</v>
      </c>
      <c r="AC461" s="16">
        <f t="shared" si="87"/>
        <v>0</v>
      </c>
      <c r="AE461" s="15">
        <f t="shared" si="77"/>
        <v>30.599999999999998</v>
      </c>
    </row>
    <row r="462" spans="1:31">
      <c r="A462" t="s">
        <v>891</v>
      </c>
      <c r="B462" t="s">
        <v>902</v>
      </c>
      <c r="C462">
        <v>2</v>
      </c>
      <c r="D462" t="s">
        <v>111</v>
      </c>
      <c r="E462">
        <v>2</v>
      </c>
      <c r="F462">
        <v>30</v>
      </c>
      <c r="G462" t="s">
        <v>1152</v>
      </c>
      <c r="H462">
        <v>1</v>
      </c>
      <c r="I462">
        <v>25</v>
      </c>
      <c r="K462">
        <v>0</v>
      </c>
      <c r="L462">
        <v>0</v>
      </c>
      <c r="M462">
        <v>105</v>
      </c>
      <c r="N462">
        <f>_xlfn.IFNA((VLOOKUP(B462,Product_Type!$B$2:$I$695,3,FALSE)+VLOOKUP(B462,Product_Type!$B$2:$I$695,4,FALSE))*C462,0)</f>
        <v>80</v>
      </c>
      <c r="O462">
        <f>_xlfn.IFNA((VLOOKUP(D462,Product_Type!$B$2:$I$695,3,FALSE)+VLOOKUP(D462,Product_Type!$B$2:$I$695,4,FALSE))*E462,0)</f>
        <v>0</v>
      </c>
      <c r="P462">
        <f>_xlfn.IFNA((VLOOKUP(G462,Product_Type!$B$2:$I$695,3,FALSE)+VLOOKUP(G462,Product_Type!$B$2:$I$695,4,FALSE))*H462,0)</f>
        <v>0</v>
      </c>
      <c r="Q462">
        <f>_xlfn.IFNA((VLOOKUP(J462,Product_Type!$B$2:$I$695,3,FALSE)+VLOOKUP(J462,Product_Type!$B$2:$I$695,4,FALSE))*K462,0)</f>
        <v>0</v>
      </c>
      <c r="R462">
        <f t="shared" si="78"/>
        <v>0</v>
      </c>
      <c r="S462">
        <f t="shared" si="79"/>
        <v>80</v>
      </c>
      <c r="T462" s="3">
        <f t="shared" si="80"/>
        <v>1</v>
      </c>
      <c r="U462" s="5">
        <f t="shared" si="81"/>
        <v>40</v>
      </c>
      <c r="V462">
        <f>VLOOKUP(B462,Product_Type!$B$2:$I$695,8,FALSE)</f>
        <v>0.28999999999999998</v>
      </c>
      <c r="W462" s="15">
        <f t="shared" si="82"/>
        <v>11.6</v>
      </c>
      <c r="X462" s="11"/>
      <c r="Y462">
        <f t="shared" si="83"/>
        <v>0.28999999999999998</v>
      </c>
      <c r="Z462">
        <f t="shared" si="84"/>
        <v>0.14499999999999999</v>
      </c>
      <c r="AA462">
        <f t="shared" si="85"/>
        <v>0</v>
      </c>
      <c r="AB462">
        <f t="shared" si="86"/>
        <v>0</v>
      </c>
      <c r="AC462" s="16">
        <f t="shared" si="87"/>
        <v>0</v>
      </c>
      <c r="AE462" s="15">
        <f t="shared" si="77"/>
        <v>11.6</v>
      </c>
    </row>
    <row r="463" spans="1:31">
      <c r="A463" t="s">
        <v>891</v>
      </c>
      <c r="B463" t="s">
        <v>910</v>
      </c>
      <c r="C463">
        <v>2</v>
      </c>
      <c r="D463" t="s">
        <v>71</v>
      </c>
      <c r="E463">
        <v>1</v>
      </c>
      <c r="F463">
        <v>30</v>
      </c>
      <c r="G463" t="s">
        <v>1154</v>
      </c>
      <c r="H463">
        <v>1</v>
      </c>
      <c r="I463">
        <v>20</v>
      </c>
      <c r="J463" t="s">
        <v>842</v>
      </c>
      <c r="K463">
        <v>1</v>
      </c>
      <c r="L463">
        <v>15</v>
      </c>
      <c r="M463">
        <v>105</v>
      </c>
      <c r="N463">
        <f>_xlfn.IFNA((VLOOKUP(B463,Product_Type!$B$2:$I$695,3,FALSE)+VLOOKUP(B463,Product_Type!$B$2:$I$695,4,FALSE))*C463,0)</f>
        <v>248</v>
      </c>
      <c r="O463">
        <f>_xlfn.IFNA((VLOOKUP(D463,Product_Type!$B$2:$I$695,3,FALSE)+VLOOKUP(D463,Product_Type!$B$2:$I$695,4,FALSE))*E463,0)</f>
        <v>0</v>
      </c>
      <c r="P463">
        <f>_xlfn.IFNA((VLOOKUP(G463,Product_Type!$B$2:$I$695,3,FALSE)+VLOOKUP(G463,Product_Type!$B$2:$I$695,4,FALSE))*H463,0)</f>
        <v>0</v>
      </c>
      <c r="Q463">
        <f>_xlfn.IFNA((VLOOKUP(J463,Product_Type!$B$2:$I$695,3,FALSE)+VLOOKUP(J463,Product_Type!$B$2:$I$695,4,FALSE))*K463,0)</f>
        <v>10</v>
      </c>
      <c r="R463">
        <f t="shared" si="78"/>
        <v>10</v>
      </c>
      <c r="S463">
        <f t="shared" si="79"/>
        <v>238</v>
      </c>
      <c r="T463" s="3">
        <f t="shared" si="80"/>
        <v>0.95967741935483875</v>
      </c>
      <c r="U463" s="5">
        <f t="shared" si="81"/>
        <v>119</v>
      </c>
      <c r="V463">
        <f>VLOOKUP(B463,Product_Type!$B$2:$I$695,8,FALSE)</f>
        <v>0.47</v>
      </c>
      <c r="W463" s="15">
        <f t="shared" si="82"/>
        <v>55.93</v>
      </c>
      <c r="X463" s="11"/>
      <c r="Y463">
        <f t="shared" si="83"/>
        <v>0.23499999999999999</v>
      </c>
      <c r="Z463">
        <f t="shared" si="84"/>
        <v>0.23499999999999999</v>
      </c>
      <c r="AA463">
        <f t="shared" si="85"/>
        <v>0.23499999999999999</v>
      </c>
      <c r="AB463">
        <f t="shared" si="86"/>
        <v>0</v>
      </c>
      <c r="AC463" s="16">
        <f t="shared" si="87"/>
        <v>0</v>
      </c>
      <c r="AE463" s="15">
        <f t="shared" si="77"/>
        <v>55.93</v>
      </c>
    </row>
    <row r="464" spans="1:31">
      <c r="A464" t="s">
        <v>926</v>
      </c>
      <c r="B464" t="s">
        <v>927</v>
      </c>
      <c r="C464">
        <v>20</v>
      </c>
      <c r="D464" t="s">
        <v>321</v>
      </c>
      <c r="E464">
        <v>2</v>
      </c>
      <c r="F464">
        <v>35</v>
      </c>
      <c r="G464" t="s">
        <v>860</v>
      </c>
      <c r="H464">
        <v>1</v>
      </c>
      <c r="I464">
        <v>5</v>
      </c>
      <c r="J464" t="s">
        <v>179</v>
      </c>
      <c r="K464">
        <v>1</v>
      </c>
      <c r="L464">
        <v>15</v>
      </c>
      <c r="M464">
        <v>100</v>
      </c>
      <c r="N464">
        <f>_xlfn.IFNA((VLOOKUP(B464,Product_Type!$B$2:$I$695,3,FALSE)+VLOOKUP(B464,Product_Type!$B$2:$I$695,4,FALSE))*C464,0)</f>
        <v>36</v>
      </c>
      <c r="O464">
        <f>_xlfn.IFNA((VLOOKUP(D464,Product_Type!$B$2:$I$695,3,FALSE)+VLOOKUP(D464,Product_Type!$B$2:$I$695,4,FALSE))*E464,0)</f>
        <v>3</v>
      </c>
      <c r="P464">
        <f>_xlfn.IFNA((VLOOKUP(G464,Product_Type!$B$2:$I$695,3,FALSE)+VLOOKUP(G464,Product_Type!$B$2:$I$695,4,FALSE))*H464,0)</f>
        <v>1</v>
      </c>
      <c r="Q464">
        <f>_xlfn.IFNA((VLOOKUP(J464,Product_Type!$B$2:$I$695,3,FALSE)+VLOOKUP(J464,Product_Type!$B$2:$I$695,4,FALSE))*K464,0)</f>
        <v>9</v>
      </c>
      <c r="R464">
        <f t="shared" si="78"/>
        <v>13</v>
      </c>
      <c r="S464">
        <f t="shared" si="79"/>
        <v>23</v>
      </c>
      <c r="T464" s="3">
        <f t="shared" si="80"/>
        <v>0.63888888888888884</v>
      </c>
      <c r="U464" s="5">
        <f t="shared" si="81"/>
        <v>1.1499999999999999</v>
      </c>
      <c r="V464">
        <f>VLOOKUP(B464,Product_Type!$B$2:$I$695,8,FALSE)</f>
        <v>0.26</v>
      </c>
      <c r="W464" s="15">
        <f t="shared" si="82"/>
        <v>0.29899999999999999</v>
      </c>
      <c r="X464" s="11"/>
      <c r="Y464">
        <f t="shared" si="83"/>
        <v>2.6000000000000002E-2</v>
      </c>
      <c r="Z464">
        <f t="shared" si="84"/>
        <v>1.3000000000000001E-2</v>
      </c>
      <c r="AA464">
        <f t="shared" si="85"/>
        <v>1.3000000000000001E-2</v>
      </c>
      <c r="AB464">
        <f t="shared" si="86"/>
        <v>0</v>
      </c>
      <c r="AC464" s="16">
        <f t="shared" si="87"/>
        <v>0</v>
      </c>
      <c r="AE464" s="15">
        <f t="shared" si="77"/>
        <v>0.29899999999999999</v>
      </c>
    </row>
    <row r="465" spans="1:31">
      <c r="A465" t="s">
        <v>926</v>
      </c>
      <c r="B465" t="s">
        <v>929</v>
      </c>
      <c r="C465">
        <v>12</v>
      </c>
      <c r="D465" t="s">
        <v>692</v>
      </c>
      <c r="E465">
        <v>2</v>
      </c>
      <c r="F465">
        <v>40</v>
      </c>
      <c r="G465" t="s">
        <v>860</v>
      </c>
      <c r="H465">
        <v>1</v>
      </c>
      <c r="I465">
        <v>5</v>
      </c>
      <c r="J465" t="s">
        <v>846</v>
      </c>
      <c r="K465">
        <v>1</v>
      </c>
      <c r="L465">
        <v>15</v>
      </c>
      <c r="M465">
        <v>100</v>
      </c>
      <c r="N465">
        <f>_xlfn.IFNA((VLOOKUP(B465,Product_Type!$B$2:$I$695,3,FALSE)+VLOOKUP(B465,Product_Type!$B$2:$I$695,4,FALSE))*C465,0)</f>
        <v>36</v>
      </c>
      <c r="O465">
        <f>_xlfn.IFNA((VLOOKUP(D465,Product_Type!$B$2:$I$695,3,FALSE)+VLOOKUP(D465,Product_Type!$B$2:$I$695,4,FALSE))*E465,0)</f>
        <v>8</v>
      </c>
      <c r="P465">
        <f>_xlfn.IFNA((VLOOKUP(G465,Product_Type!$B$2:$I$695,3,FALSE)+VLOOKUP(G465,Product_Type!$B$2:$I$695,4,FALSE))*H465,0)</f>
        <v>1</v>
      </c>
      <c r="Q465">
        <f>_xlfn.IFNA((VLOOKUP(J465,Product_Type!$B$2:$I$695,3,FALSE)+VLOOKUP(J465,Product_Type!$B$2:$I$695,4,FALSE))*K465,0)</f>
        <v>2</v>
      </c>
      <c r="R465">
        <f t="shared" si="78"/>
        <v>11</v>
      </c>
      <c r="S465">
        <f t="shared" si="79"/>
        <v>25</v>
      </c>
      <c r="T465" s="3">
        <f t="shared" si="80"/>
        <v>0.69444444444444442</v>
      </c>
      <c r="U465" s="5">
        <f t="shared" si="81"/>
        <v>2.0833333333333335</v>
      </c>
      <c r="V465">
        <f>VLOOKUP(B465,Product_Type!$B$2:$I$695,8,FALSE)</f>
        <v>0.77</v>
      </c>
      <c r="W465" s="15">
        <f t="shared" si="82"/>
        <v>1.6041666666666667</v>
      </c>
      <c r="X465" s="11"/>
      <c r="Y465">
        <f t="shared" si="83"/>
        <v>0.12833333333333333</v>
      </c>
      <c r="Z465">
        <f t="shared" si="84"/>
        <v>6.4166666666666664E-2</v>
      </c>
      <c r="AA465">
        <f t="shared" si="85"/>
        <v>6.4166666666666664E-2</v>
      </c>
      <c r="AB465">
        <f t="shared" si="86"/>
        <v>0</v>
      </c>
      <c r="AC465" s="16">
        <f t="shared" si="87"/>
        <v>0</v>
      </c>
      <c r="AE465" s="15">
        <f t="shared" si="77"/>
        <v>1.6041666666666667</v>
      </c>
    </row>
    <row r="466" spans="1:31">
      <c r="A466" t="s">
        <v>926</v>
      </c>
      <c r="B466" t="s">
        <v>933</v>
      </c>
      <c r="C466">
        <v>10</v>
      </c>
      <c r="D466" t="s">
        <v>720</v>
      </c>
      <c r="E466">
        <v>2</v>
      </c>
      <c r="F466">
        <v>40</v>
      </c>
      <c r="G466" t="s">
        <v>860</v>
      </c>
      <c r="H466">
        <v>1</v>
      </c>
      <c r="I466">
        <v>5</v>
      </c>
      <c r="J466" t="s">
        <v>573</v>
      </c>
      <c r="K466">
        <v>1</v>
      </c>
      <c r="L466">
        <v>15</v>
      </c>
      <c r="M466">
        <v>100</v>
      </c>
      <c r="N466">
        <f>_xlfn.IFNA((VLOOKUP(B466,Product_Type!$B$2:$I$695,3,FALSE)+VLOOKUP(B466,Product_Type!$B$2:$I$695,4,FALSE))*C466,0)</f>
        <v>21</v>
      </c>
      <c r="O466">
        <f>_xlfn.IFNA((VLOOKUP(D466,Product_Type!$B$2:$I$695,3,FALSE)+VLOOKUP(D466,Product_Type!$B$2:$I$695,4,FALSE))*E466,0)</f>
        <v>3</v>
      </c>
      <c r="P466">
        <f>_xlfn.IFNA((VLOOKUP(G466,Product_Type!$B$2:$I$695,3,FALSE)+VLOOKUP(G466,Product_Type!$B$2:$I$695,4,FALSE))*H466,0)</f>
        <v>1</v>
      </c>
      <c r="Q466">
        <f>_xlfn.IFNA((VLOOKUP(J466,Product_Type!$B$2:$I$695,3,FALSE)+VLOOKUP(J466,Product_Type!$B$2:$I$695,4,FALSE))*K466,0)</f>
        <v>2</v>
      </c>
      <c r="R466">
        <f t="shared" si="78"/>
        <v>6</v>
      </c>
      <c r="S466">
        <f t="shared" si="79"/>
        <v>15</v>
      </c>
      <c r="T466" s="3">
        <f t="shared" si="80"/>
        <v>0.7142857142857143</v>
      </c>
      <c r="U466" s="5">
        <f t="shared" si="81"/>
        <v>1.5</v>
      </c>
      <c r="V466">
        <f>VLOOKUP(B466,Product_Type!$B$2:$I$695,8,FALSE)</f>
        <v>1.0900000000000001</v>
      </c>
      <c r="W466" s="15">
        <f t="shared" si="82"/>
        <v>1.6350000000000002</v>
      </c>
      <c r="X466" s="11"/>
      <c r="Y466">
        <f t="shared" si="83"/>
        <v>0.21800000000000003</v>
      </c>
      <c r="Z466">
        <f t="shared" si="84"/>
        <v>0.10900000000000001</v>
      </c>
      <c r="AA466">
        <f t="shared" si="85"/>
        <v>0.10900000000000001</v>
      </c>
      <c r="AB466">
        <f t="shared" si="86"/>
        <v>0</v>
      </c>
      <c r="AC466" s="16">
        <f t="shared" si="87"/>
        <v>0</v>
      </c>
      <c r="AE466" s="15">
        <f t="shared" si="77"/>
        <v>1.6350000000000002</v>
      </c>
    </row>
    <row r="467" spans="1:31">
      <c r="A467" t="s">
        <v>926</v>
      </c>
      <c r="B467" t="s">
        <v>931</v>
      </c>
      <c r="C467">
        <v>10</v>
      </c>
      <c r="D467" t="s">
        <v>295</v>
      </c>
      <c r="E467">
        <v>4</v>
      </c>
      <c r="F467">
        <v>50</v>
      </c>
      <c r="G467" t="s">
        <v>860</v>
      </c>
      <c r="H467">
        <v>1</v>
      </c>
      <c r="I467">
        <v>5</v>
      </c>
      <c r="J467" t="s">
        <v>726</v>
      </c>
      <c r="K467">
        <v>1</v>
      </c>
      <c r="L467">
        <v>5</v>
      </c>
      <c r="M467">
        <v>100</v>
      </c>
      <c r="N467">
        <f>_xlfn.IFNA((VLOOKUP(B467,Product_Type!$B$2:$I$695,3,FALSE)+VLOOKUP(B467,Product_Type!$B$2:$I$695,4,FALSE))*C467,0)</f>
        <v>31</v>
      </c>
      <c r="O467">
        <f>_xlfn.IFNA((VLOOKUP(D467,Product_Type!$B$2:$I$695,3,FALSE)+VLOOKUP(D467,Product_Type!$B$2:$I$695,4,FALSE))*E467,0)</f>
        <v>10.8</v>
      </c>
      <c r="P467">
        <f>_xlfn.IFNA((VLOOKUP(G467,Product_Type!$B$2:$I$695,3,FALSE)+VLOOKUP(G467,Product_Type!$B$2:$I$695,4,FALSE))*H467,0)</f>
        <v>1</v>
      </c>
      <c r="Q467">
        <f>_xlfn.IFNA((VLOOKUP(J467,Product_Type!$B$2:$I$695,3,FALSE)+VLOOKUP(J467,Product_Type!$B$2:$I$695,4,FALSE))*K467,0)</f>
        <v>0.5</v>
      </c>
      <c r="R467">
        <f t="shared" si="78"/>
        <v>12.3</v>
      </c>
      <c r="S467">
        <f t="shared" si="79"/>
        <v>18.7</v>
      </c>
      <c r="T467" s="3">
        <f t="shared" si="80"/>
        <v>0.60322580645161283</v>
      </c>
      <c r="U467" s="5">
        <f t="shared" si="81"/>
        <v>1.8699999999999999</v>
      </c>
      <c r="V467">
        <f>VLOOKUP(B467,Product_Type!$B$2:$I$695,8,FALSE)</f>
        <v>0.99</v>
      </c>
      <c r="W467" s="15">
        <f t="shared" si="82"/>
        <v>1.8512999999999999</v>
      </c>
      <c r="X467" s="11"/>
      <c r="Y467">
        <f t="shared" si="83"/>
        <v>0.39600000000000002</v>
      </c>
      <c r="Z467">
        <f t="shared" si="84"/>
        <v>9.9000000000000005E-2</v>
      </c>
      <c r="AA467">
        <f t="shared" si="85"/>
        <v>9.9000000000000005E-2</v>
      </c>
      <c r="AB467">
        <f t="shared" si="86"/>
        <v>0</v>
      </c>
      <c r="AC467" s="16">
        <f t="shared" si="87"/>
        <v>0</v>
      </c>
      <c r="AE467" s="15">
        <f t="shared" si="77"/>
        <v>1.8512999999999999</v>
      </c>
    </row>
    <row r="468" spans="1:31">
      <c r="A468" t="s">
        <v>926</v>
      </c>
      <c r="B468" t="s">
        <v>937</v>
      </c>
      <c r="C468">
        <v>11</v>
      </c>
      <c r="D468" t="s">
        <v>279</v>
      </c>
      <c r="E468">
        <v>5</v>
      </c>
      <c r="F468">
        <v>40</v>
      </c>
      <c r="G468" t="s">
        <v>860</v>
      </c>
      <c r="H468">
        <v>1</v>
      </c>
      <c r="I468">
        <v>5</v>
      </c>
      <c r="J468" t="s">
        <v>726</v>
      </c>
      <c r="K468">
        <v>1</v>
      </c>
      <c r="L468">
        <v>5</v>
      </c>
      <c r="M468">
        <v>100</v>
      </c>
      <c r="N468">
        <f>_xlfn.IFNA((VLOOKUP(B468,Product_Type!$B$2:$I$695,3,FALSE)+VLOOKUP(B468,Product_Type!$B$2:$I$695,4,FALSE))*C468,0)</f>
        <v>38.5</v>
      </c>
      <c r="O468">
        <f>_xlfn.IFNA((VLOOKUP(D468,Product_Type!$B$2:$I$695,3,FALSE)+VLOOKUP(D468,Product_Type!$B$2:$I$695,4,FALSE))*E468,0)</f>
        <v>9</v>
      </c>
      <c r="P468">
        <f>_xlfn.IFNA((VLOOKUP(G468,Product_Type!$B$2:$I$695,3,FALSE)+VLOOKUP(G468,Product_Type!$B$2:$I$695,4,FALSE))*H468,0)</f>
        <v>1</v>
      </c>
      <c r="Q468">
        <f>_xlfn.IFNA((VLOOKUP(J468,Product_Type!$B$2:$I$695,3,FALSE)+VLOOKUP(J468,Product_Type!$B$2:$I$695,4,FALSE))*K468,0)</f>
        <v>0.5</v>
      </c>
      <c r="R468">
        <f t="shared" si="78"/>
        <v>10.5</v>
      </c>
      <c r="S468">
        <f t="shared" si="79"/>
        <v>28</v>
      </c>
      <c r="T468" s="3">
        <f t="shared" si="80"/>
        <v>0.72727272727272729</v>
      </c>
      <c r="U468" s="5">
        <f t="shared" si="81"/>
        <v>2.5454545454545454</v>
      </c>
      <c r="V468">
        <f>VLOOKUP(B468,Product_Type!$B$2:$I$695,8,FALSE)</f>
        <v>2</v>
      </c>
      <c r="W468" s="15">
        <f t="shared" si="82"/>
        <v>5.0909090909090908</v>
      </c>
      <c r="X468" s="11"/>
      <c r="Y468">
        <f t="shared" si="83"/>
        <v>0.90909090909090906</v>
      </c>
      <c r="Z468">
        <f t="shared" si="84"/>
        <v>0.18181818181818182</v>
      </c>
      <c r="AA468">
        <f t="shared" si="85"/>
        <v>0.18181818181818182</v>
      </c>
      <c r="AB468">
        <f t="shared" si="86"/>
        <v>2.25</v>
      </c>
      <c r="AC468" s="16">
        <f t="shared" si="87"/>
        <v>5.7272727272727275</v>
      </c>
      <c r="AE468" s="15">
        <f t="shared" si="77"/>
        <v>10.818181818181818</v>
      </c>
    </row>
    <row r="469" spans="1:31">
      <c r="A469" t="s">
        <v>926</v>
      </c>
      <c r="B469" t="s">
        <v>973</v>
      </c>
      <c r="C469">
        <v>30</v>
      </c>
      <c r="D469" t="s">
        <v>595</v>
      </c>
      <c r="E469">
        <v>2</v>
      </c>
      <c r="F469">
        <v>20</v>
      </c>
      <c r="G469" t="s">
        <v>283</v>
      </c>
      <c r="H469">
        <v>2</v>
      </c>
      <c r="I469">
        <v>15</v>
      </c>
      <c r="J469" t="s">
        <v>827</v>
      </c>
      <c r="K469">
        <v>1</v>
      </c>
      <c r="L469">
        <v>15</v>
      </c>
      <c r="M469">
        <v>100</v>
      </c>
      <c r="N469">
        <f>_xlfn.IFNA((VLOOKUP(B469,Product_Type!$B$2:$I$695,3,FALSE)+VLOOKUP(B469,Product_Type!$B$2:$I$695,4,FALSE))*C469,0)</f>
        <v>45</v>
      </c>
      <c r="O469">
        <f>_xlfn.IFNA((VLOOKUP(D469,Product_Type!$B$2:$I$695,3,FALSE)+VLOOKUP(D469,Product_Type!$B$2:$I$695,4,FALSE))*E469,0)</f>
        <v>2</v>
      </c>
      <c r="P469">
        <f>_xlfn.IFNA((VLOOKUP(G469,Product_Type!$B$2:$I$695,3,FALSE)+VLOOKUP(G469,Product_Type!$B$2:$I$695,4,FALSE))*H469,0)</f>
        <v>9</v>
      </c>
      <c r="Q469">
        <f>_xlfn.IFNA((VLOOKUP(J469,Product_Type!$B$2:$I$695,3,FALSE)+VLOOKUP(J469,Product_Type!$B$2:$I$695,4,FALSE))*K469,0)</f>
        <v>3.2</v>
      </c>
      <c r="R469">
        <f t="shared" si="78"/>
        <v>14.2</v>
      </c>
      <c r="S469">
        <f t="shared" si="79"/>
        <v>30.8</v>
      </c>
      <c r="T469" s="3">
        <f t="shared" si="80"/>
        <v>0.68444444444444441</v>
      </c>
      <c r="U469" s="5">
        <f t="shared" si="81"/>
        <v>1.0266666666666666</v>
      </c>
      <c r="V469">
        <f>VLOOKUP(B469,Product_Type!$B$2:$I$695,8,FALSE)</f>
        <v>20</v>
      </c>
      <c r="W469" s="15">
        <f t="shared" si="82"/>
        <v>20.533333333333331</v>
      </c>
      <c r="X469" s="11"/>
      <c r="Y469">
        <f t="shared" si="83"/>
        <v>1.3333333333333333</v>
      </c>
      <c r="Z469">
        <f t="shared" si="84"/>
        <v>1.3333333333333333</v>
      </c>
      <c r="AA469">
        <f t="shared" si="85"/>
        <v>0.66666666666666663</v>
      </c>
      <c r="AB469">
        <f t="shared" si="86"/>
        <v>0</v>
      </c>
      <c r="AC469" s="16">
        <f t="shared" si="87"/>
        <v>0</v>
      </c>
      <c r="AE469" s="15">
        <f t="shared" si="77"/>
        <v>20.533333333333331</v>
      </c>
    </row>
    <row r="470" spans="1:31">
      <c r="A470" t="s">
        <v>926</v>
      </c>
      <c r="B470" t="s">
        <v>949</v>
      </c>
      <c r="C470">
        <v>10</v>
      </c>
      <c r="D470" t="s">
        <v>846</v>
      </c>
      <c r="E470">
        <v>2</v>
      </c>
      <c r="F470">
        <v>20</v>
      </c>
      <c r="G470" t="s">
        <v>768</v>
      </c>
      <c r="H470">
        <v>1</v>
      </c>
      <c r="I470">
        <v>5</v>
      </c>
      <c r="J470" t="s">
        <v>245</v>
      </c>
      <c r="K470">
        <v>1</v>
      </c>
      <c r="L470">
        <v>5</v>
      </c>
      <c r="M470">
        <v>100</v>
      </c>
      <c r="N470">
        <f>_xlfn.IFNA((VLOOKUP(B470,Product_Type!$B$2:$I$695,3,FALSE)+VLOOKUP(B470,Product_Type!$B$2:$I$695,4,FALSE))*C470,0)</f>
        <v>20</v>
      </c>
      <c r="O470">
        <f>_xlfn.IFNA((VLOOKUP(D470,Product_Type!$B$2:$I$695,3,FALSE)+VLOOKUP(D470,Product_Type!$B$2:$I$695,4,FALSE))*E470,0)</f>
        <v>4</v>
      </c>
      <c r="P470">
        <f>_xlfn.IFNA((VLOOKUP(G470,Product_Type!$B$2:$I$695,3,FALSE)+VLOOKUP(G470,Product_Type!$B$2:$I$695,4,FALSE))*H470,0)</f>
        <v>1</v>
      </c>
      <c r="Q470">
        <f>_xlfn.IFNA((VLOOKUP(J470,Product_Type!$B$2:$I$695,3,FALSE)+VLOOKUP(J470,Product_Type!$B$2:$I$695,4,FALSE))*K470,0)</f>
        <v>3</v>
      </c>
      <c r="R470">
        <f t="shared" si="78"/>
        <v>8</v>
      </c>
      <c r="S470">
        <f t="shared" si="79"/>
        <v>12</v>
      </c>
      <c r="T470" s="3">
        <f t="shared" si="80"/>
        <v>0.6</v>
      </c>
      <c r="U470" s="5">
        <f t="shared" si="81"/>
        <v>1.2</v>
      </c>
      <c r="V470">
        <f>VLOOKUP(B470,Product_Type!$B$2:$I$695,8,FALSE)</f>
        <v>4</v>
      </c>
      <c r="W470" s="15">
        <f t="shared" si="82"/>
        <v>4.8</v>
      </c>
      <c r="X470" s="11"/>
      <c r="Y470">
        <f t="shared" si="83"/>
        <v>0.8</v>
      </c>
      <c r="Z470">
        <f t="shared" si="84"/>
        <v>0.4</v>
      </c>
      <c r="AA470">
        <f t="shared" si="85"/>
        <v>0.4</v>
      </c>
      <c r="AB470">
        <f t="shared" si="86"/>
        <v>0</v>
      </c>
      <c r="AC470" s="16">
        <f t="shared" si="87"/>
        <v>0</v>
      </c>
      <c r="AE470" s="15">
        <f t="shared" si="77"/>
        <v>4.8</v>
      </c>
    </row>
    <row r="471" spans="1:31">
      <c r="A471" t="s">
        <v>926</v>
      </c>
      <c r="B471" t="s">
        <v>943</v>
      </c>
      <c r="C471">
        <v>10</v>
      </c>
      <c r="D471" t="s">
        <v>726</v>
      </c>
      <c r="E471">
        <v>2</v>
      </c>
      <c r="F471">
        <v>15</v>
      </c>
      <c r="G471" t="s">
        <v>309</v>
      </c>
      <c r="H471">
        <v>2</v>
      </c>
      <c r="I471">
        <v>30</v>
      </c>
      <c r="J471" t="s">
        <v>860</v>
      </c>
      <c r="K471">
        <v>1</v>
      </c>
      <c r="L471">
        <v>5</v>
      </c>
      <c r="M471">
        <v>100</v>
      </c>
      <c r="N471">
        <f>_xlfn.IFNA((VLOOKUP(B471,Product_Type!$B$2:$I$695,3,FALSE)+VLOOKUP(B471,Product_Type!$B$2:$I$695,4,FALSE))*C471,0)</f>
        <v>20</v>
      </c>
      <c r="O471">
        <f>_xlfn.IFNA((VLOOKUP(D471,Product_Type!$B$2:$I$695,3,FALSE)+VLOOKUP(D471,Product_Type!$B$2:$I$695,4,FALSE))*E471,0)</f>
        <v>1</v>
      </c>
      <c r="P471">
        <f>_xlfn.IFNA((VLOOKUP(G471,Product_Type!$B$2:$I$695,3,FALSE)+VLOOKUP(G471,Product_Type!$B$2:$I$695,4,FALSE))*H471,0)</f>
        <v>4</v>
      </c>
      <c r="Q471">
        <f>_xlfn.IFNA((VLOOKUP(J471,Product_Type!$B$2:$I$695,3,FALSE)+VLOOKUP(J471,Product_Type!$B$2:$I$695,4,FALSE))*K471,0)</f>
        <v>1</v>
      </c>
      <c r="R471">
        <f t="shared" si="78"/>
        <v>6</v>
      </c>
      <c r="S471">
        <f t="shared" si="79"/>
        <v>14</v>
      </c>
      <c r="T471" s="3">
        <f t="shared" si="80"/>
        <v>0.7</v>
      </c>
      <c r="U471" s="5">
        <f t="shared" si="81"/>
        <v>1.4</v>
      </c>
      <c r="V471">
        <f>VLOOKUP(B471,Product_Type!$B$2:$I$695,8,FALSE)</f>
        <v>3.2</v>
      </c>
      <c r="W471" s="15">
        <f t="shared" si="82"/>
        <v>4.4799999999999995</v>
      </c>
      <c r="X471" s="11"/>
      <c r="Y471">
        <f t="shared" si="83"/>
        <v>0.64000000000000012</v>
      </c>
      <c r="Z471">
        <f t="shared" si="84"/>
        <v>0.64000000000000012</v>
      </c>
      <c r="AA471">
        <f t="shared" si="85"/>
        <v>0.32000000000000006</v>
      </c>
      <c r="AB471">
        <f t="shared" si="86"/>
        <v>0</v>
      </c>
      <c r="AC471" s="16">
        <f t="shared" si="87"/>
        <v>0</v>
      </c>
      <c r="AE471" s="15">
        <f t="shared" si="77"/>
        <v>4.4799999999999995</v>
      </c>
    </row>
    <row r="472" spans="1:31">
      <c r="A472" t="s">
        <v>926</v>
      </c>
      <c r="B472" t="s">
        <v>961</v>
      </c>
      <c r="C472">
        <v>10</v>
      </c>
      <c r="D472" t="s">
        <v>708</v>
      </c>
      <c r="E472">
        <v>2</v>
      </c>
      <c r="F472">
        <v>40</v>
      </c>
      <c r="G472" t="s">
        <v>858</v>
      </c>
      <c r="H472">
        <v>1</v>
      </c>
      <c r="I472">
        <v>10</v>
      </c>
      <c r="J472" t="s">
        <v>768</v>
      </c>
      <c r="K472">
        <v>1</v>
      </c>
      <c r="L472">
        <v>10</v>
      </c>
      <c r="M472">
        <v>100</v>
      </c>
      <c r="N472">
        <f>_xlfn.IFNA((VLOOKUP(B472,Product_Type!$B$2:$I$695,3,FALSE)+VLOOKUP(B472,Product_Type!$B$2:$I$695,4,FALSE))*C472,0)</f>
        <v>10</v>
      </c>
      <c r="O472">
        <f>_xlfn.IFNA((VLOOKUP(D472,Product_Type!$B$2:$I$695,3,FALSE)+VLOOKUP(D472,Product_Type!$B$2:$I$695,4,FALSE))*E472,0)</f>
        <v>0.8</v>
      </c>
      <c r="P472">
        <f>_xlfn.IFNA((VLOOKUP(G472,Product_Type!$B$2:$I$695,3,FALSE)+VLOOKUP(G472,Product_Type!$B$2:$I$695,4,FALSE))*H472,0)</f>
        <v>1</v>
      </c>
      <c r="Q472">
        <f>_xlfn.IFNA((VLOOKUP(J472,Product_Type!$B$2:$I$695,3,FALSE)+VLOOKUP(J472,Product_Type!$B$2:$I$695,4,FALSE))*K472,0)</f>
        <v>1</v>
      </c>
      <c r="R472">
        <f t="shared" si="78"/>
        <v>2.8</v>
      </c>
      <c r="S472">
        <f t="shared" si="79"/>
        <v>7.2</v>
      </c>
      <c r="T472" s="3">
        <f t="shared" si="80"/>
        <v>0.72</v>
      </c>
      <c r="U472" s="5">
        <f t="shared" si="81"/>
        <v>0.72</v>
      </c>
      <c r="V472">
        <f>VLOOKUP(B472,Product_Type!$B$2:$I$695,8,FALSE)</f>
        <v>9.1</v>
      </c>
      <c r="W472" s="15">
        <f t="shared" si="82"/>
        <v>6.5519999999999996</v>
      </c>
      <c r="X472" s="11"/>
      <c r="Y472">
        <f t="shared" si="83"/>
        <v>1.82</v>
      </c>
      <c r="Z472">
        <f t="shared" si="84"/>
        <v>0.91</v>
      </c>
      <c r="AA472">
        <f t="shared" si="85"/>
        <v>0.91</v>
      </c>
      <c r="AB472">
        <f t="shared" si="86"/>
        <v>0</v>
      </c>
      <c r="AC472" s="16">
        <f t="shared" si="87"/>
        <v>0</v>
      </c>
      <c r="AE472" s="15">
        <f t="shared" si="77"/>
        <v>6.5519999999999996</v>
      </c>
    </row>
    <row r="473" spans="1:31">
      <c r="A473" t="s">
        <v>926</v>
      </c>
      <c r="B473" t="s">
        <v>939</v>
      </c>
      <c r="C473">
        <v>10</v>
      </c>
      <c r="D473" t="s">
        <v>269</v>
      </c>
      <c r="E473">
        <v>3</v>
      </c>
      <c r="F473">
        <v>60</v>
      </c>
      <c r="G473" t="s">
        <v>860</v>
      </c>
      <c r="H473">
        <v>1</v>
      </c>
      <c r="I473">
        <v>5</v>
      </c>
      <c r="K473">
        <v>0</v>
      </c>
      <c r="L473">
        <v>0</v>
      </c>
      <c r="M473">
        <v>100</v>
      </c>
      <c r="N473">
        <f>_xlfn.IFNA((VLOOKUP(B473,Product_Type!$B$2:$I$695,3,FALSE)+VLOOKUP(B473,Product_Type!$B$2:$I$695,4,FALSE))*C473,0)</f>
        <v>20</v>
      </c>
      <c r="O473">
        <f>_xlfn.IFNA((VLOOKUP(D473,Product_Type!$B$2:$I$695,3,FALSE)+VLOOKUP(D473,Product_Type!$B$2:$I$695,4,FALSE))*E473,0)</f>
        <v>6</v>
      </c>
      <c r="P473">
        <f>_xlfn.IFNA((VLOOKUP(G473,Product_Type!$B$2:$I$695,3,FALSE)+VLOOKUP(G473,Product_Type!$B$2:$I$695,4,FALSE))*H473,0)</f>
        <v>1</v>
      </c>
      <c r="Q473">
        <f>_xlfn.IFNA((VLOOKUP(J473,Product_Type!$B$2:$I$695,3,FALSE)+VLOOKUP(J473,Product_Type!$B$2:$I$695,4,FALSE))*K473,0)</f>
        <v>0</v>
      </c>
      <c r="R473">
        <f t="shared" si="78"/>
        <v>7</v>
      </c>
      <c r="S473">
        <f t="shared" si="79"/>
        <v>13</v>
      </c>
      <c r="T473" s="3">
        <f t="shared" si="80"/>
        <v>0.65</v>
      </c>
      <c r="U473" s="5">
        <f t="shared" si="81"/>
        <v>1.3</v>
      </c>
      <c r="V473">
        <f>VLOOKUP(B473,Product_Type!$B$2:$I$695,8,FALSE)</f>
        <v>2</v>
      </c>
      <c r="W473" s="15">
        <f t="shared" si="82"/>
        <v>2.6</v>
      </c>
      <c r="X473" s="11"/>
      <c r="Y473">
        <f t="shared" si="83"/>
        <v>0.6</v>
      </c>
      <c r="Z473">
        <f t="shared" si="84"/>
        <v>0.2</v>
      </c>
      <c r="AA473">
        <f t="shared" si="85"/>
        <v>0</v>
      </c>
      <c r="AB473">
        <f t="shared" si="86"/>
        <v>0</v>
      </c>
      <c r="AC473" s="16">
        <f t="shared" si="87"/>
        <v>0</v>
      </c>
      <c r="AE473" s="15">
        <f t="shared" si="77"/>
        <v>2.6</v>
      </c>
    </row>
    <row r="474" spans="1:31">
      <c r="A474" t="s">
        <v>926</v>
      </c>
      <c r="B474" t="s">
        <v>935</v>
      </c>
      <c r="C474">
        <v>2</v>
      </c>
      <c r="D474" t="s">
        <v>311</v>
      </c>
      <c r="E474">
        <v>2</v>
      </c>
      <c r="F474">
        <v>40</v>
      </c>
      <c r="G474" t="s">
        <v>850</v>
      </c>
      <c r="H474">
        <v>1</v>
      </c>
      <c r="I474">
        <v>5</v>
      </c>
      <c r="J474" t="s">
        <v>860</v>
      </c>
      <c r="K474">
        <v>1</v>
      </c>
      <c r="L474">
        <v>5</v>
      </c>
      <c r="M474">
        <v>100</v>
      </c>
      <c r="N474">
        <f>_xlfn.IFNA((VLOOKUP(B474,Product_Type!$B$2:$I$695,3,FALSE)+VLOOKUP(B474,Product_Type!$B$2:$I$695,4,FALSE))*C474,0)</f>
        <v>16</v>
      </c>
      <c r="O474">
        <f>_xlfn.IFNA((VLOOKUP(D474,Product_Type!$B$2:$I$695,3,FALSE)+VLOOKUP(D474,Product_Type!$B$2:$I$695,4,FALSE))*E474,0)</f>
        <v>3.6</v>
      </c>
      <c r="P474">
        <f>_xlfn.IFNA((VLOOKUP(G474,Product_Type!$B$2:$I$695,3,FALSE)+VLOOKUP(G474,Product_Type!$B$2:$I$695,4,FALSE))*H474,0)</f>
        <v>1</v>
      </c>
      <c r="Q474">
        <f>_xlfn.IFNA((VLOOKUP(J474,Product_Type!$B$2:$I$695,3,FALSE)+VLOOKUP(J474,Product_Type!$B$2:$I$695,4,FALSE))*K474,0)</f>
        <v>1</v>
      </c>
      <c r="R474">
        <f t="shared" si="78"/>
        <v>5.6</v>
      </c>
      <c r="S474">
        <f t="shared" si="79"/>
        <v>10.4</v>
      </c>
      <c r="T474" s="3">
        <f t="shared" si="80"/>
        <v>0.65</v>
      </c>
      <c r="U474" s="5">
        <f t="shared" si="81"/>
        <v>5.2</v>
      </c>
      <c r="V474">
        <f>VLOOKUP(B474,Product_Type!$B$2:$I$695,8,FALSE)</f>
        <v>1.5</v>
      </c>
      <c r="W474" s="15">
        <f t="shared" si="82"/>
        <v>7.8000000000000007</v>
      </c>
      <c r="X474" s="11"/>
      <c r="Y474">
        <f t="shared" si="83"/>
        <v>1.5</v>
      </c>
      <c r="Z474">
        <f t="shared" si="84"/>
        <v>0.75</v>
      </c>
      <c r="AA474">
        <f t="shared" si="85"/>
        <v>0.75</v>
      </c>
      <c r="AB474">
        <f t="shared" si="86"/>
        <v>0</v>
      </c>
      <c r="AC474" s="16">
        <f t="shared" si="87"/>
        <v>0</v>
      </c>
      <c r="AE474" s="15">
        <f t="shared" si="77"/>
        <v>7.8000000000000007</v>
      </c>
    </row>
    <row r="475" spans="1:31">
      <c r="A475" t="s">
        <v>926</v>
      </c>
      <c r="B475" t="s">
        <v>947</v>
      </c>
      <c r="C475">
        <v>10</v>
      </c>
      <c r="D475" t="s">
        <v>726</v>
      </c>
      <c r="E475">
        <v>2</v>
      </c>
      <c r="F475">
        <v>10</v>
      </c>
      <c r="G475" t="s">
        <v>685</v>
      </c>
      <c r="H475">
        <v>2</v>
      </c>
      <c r="I475">
        <v>25</v>
      </c>
      <c r="J475" t="s">
        <v>860</v>
      </c>
      <c r="K475">
        <v>1</v>
      </c>
      <c r="L475">
        <v>5</v>
      </c>
      <c r="M475">
        <v>100</v>
      </c>
      <c r="N475">
        <f>_xlfn.IFNA((VLOOKUP(B475,Product_Type!$B$2:$I$695,3,FALSE)+VLOOKUP(B475,Product_Type!$B$2:$I$695,4,FALSE))*C475,0)</f>
        <v>26</v>
      </c>
      <c r="O475">
        <f>_xlfn.IFNA((VLOOKUP(D475,Product_Type!$B$2:$I$695,3,FALSE)+VLOOKUP(D475,Product_Type!$B$2:$I$695,4,FALSE))*E475,0)</f>
        <v>1</v>
      </c>
      <c r="P475">
        <f>_xlfn.IFNA((VLOOKUP(G475,Product_Type!$B$2:$I$695,3,FALSE)+VLOOKUP(G475,Product_Type!$B$2:$I$695,4,FALSE))*H475,0)</f>
        <v>4</v>
      </c>
      <c r="Q475">
        <f>_xlfn.IFNA((VLOOKUP(J475,Product_Type!$B$2:$I$695,3,FALSE)+VLOOKUP(J475,Product_Type!$B$2:$I$695,4,FALSE))*K475,0)</f>
        <v>1</v>
      </c>
      <c r="R475">
        <f t="shared" si="78"/>
        <v>6</v>
      </c>
      <c r="S475">
        <f t="shared" si="79"/>
        <v>20</v>
      </c>
      <c r="T475" s="3">
        <f t="shared" si="80"/>
        <v>0.76923076923076927</v>
      </c>
      <c r="U475" s="5">
        <f t="shared" si="81"/>
        <v>2</v>
      </c>
      <c r="V475">
        <f>VLOOKUP(B475,Product_Type!$B$2:$I$695,8,FALSE)</f>
        <v>4</v>
      </c>
      <c r="W475" s="15">
        <f t="shared" si="82"/>
        <v>8</v>
      </c>
      <c r="X475" s="11"/>
      <c r="Y475">
        <f t="shared" si="83"/>
        <v>0.8</v>
      </c>
      <c r="Z475">
        <f t="shared" si="84"/>
        <v>0.8</v>
      </c>
      <c r="AA475">
        <f t="shared" si="85"/>
        <v>0.4</v>
      </c>
      <c r="AB475">
        <f t="shared" si="86"/>
        <v>0</v>
      </c>
      <c r="AC475" s="16">
        <f t="shared" si="87"/>
        <v>0</v>
      </c>
      <c r="AE475" s="15">
        <f t="shared" si="77"/>
        <v>8</v>
      </c>
    </row>
    <row r="476" spans="1:31">
      <c r="A476" t="s">
        <v>926</v>
      </c>
      <c r="B476" t="s">
        <v>959</v>
      </c>
      <c r="C476">
        <v>40</v>
      </c>
      <c r="D476" t="s">
        <v>778</v>
      </c>
      <c r="E476">
        <v>3</v>
      </c>
      <c r="F476">
        <v>10</v>
      </c>
      <c r="G476" t="s">
        <v>283</v>
      </c>
      <c r="H476">
        <v>2</v>
      </c>
      <c r="I476">
        <v>20</v>
      </c>
      <c r="J476" t="s">
        <v>317</v>
      </c>
      <c r="K476">
        <v>2</v>
      </c>
      <c r="L476">
        <v>20</v>
      </c>
      <c r="M476">
        <v>100</v>
      </c>
      <c r="N476">
        <f>_xlfn.IFNA((VLOOKUP(B476,Product_Type!$B$2:$I$695,3,FALSE)+VLOOKUP(B476,Product_Type!$B$2:$I$695,4,FALSE))*C476,0)</f>
        <v>40</v>
      </c>
      <c r="O476">
        <f>_xlfn.IFNA((VLOOKUP(D476,Product_Type!$B$2:$I$695,3,FALSE)+VLOOKUP(D476,Product_Type!$B$2:$I$695,4,FALSE))*E476,0)</f>
        <v>3</v>
      </c>
      <c r="P476">
        <f>_xlfn.IFNA((VLOOKUP(G476,Product_Type!$B$2:$I$695,3,FALSE)+VLOOKUP(G476,Product_Type!$B$2:$I$695,4,FALSE))*H476,0)</f>
        <v>9</v>
      </c>
      <c r="Q476">
        <f>_xlfn.IFNA((VLOOKUP(J476,Product_Type!$B$2:$I$695,3,FALSE)+VLOOKUP(J476,Product_Type!$B$2:$I$695,4,FALSE))*K476,0)</f>
        <v>3.2</v>
      </c>
      <c r="R476">
        <f t="shared" si="78"/>
        <v>15.2</v>
      </c>
      <c r="S476">
        <f t="shared" si="79"/>
        <v>24.8</v>
      </c>
      <c r="T476" s="3">
        <f t="shared" si="80"/>
        <v>0.62</v>
      </c>
      <c r="U476" s="5">
        <f t="shared" si="81"/>
        <v>0.62</v>
      </c>
      <c r="V476">
        <f>VLOOKUP(B476,Product_Type!$B$2:$I$695,8,FALSE)</f>
        <v>9</v>
      </c>
      <c r="W476" s="15">
        <f t="shared" si="82"/>
        <v>5.58</v>
      </c>
      <c r="X476" s="11"/>
      <c r="Y476">
        <f t="shared" si="83"/>
        <v>0.67499999999999993</v>
      </c>
      <c r="Z476">
        <f t="shared" si="84"/>
        <v>0.45</v>
      </c>
      <c r="AA476">
        <f t="shared" si="85"/>
        <v>0.45</v>
      </c>
      <c r="AB476">
        <f t="shared" si="86"/>
        <v>0</v>
      </c>
      <c r="AC476" s="16">
        <f t="shared" si="87"/>
        <v>0</v>
      </c>
      <c r="AE476" s="15">
        <f t="shared" si="77"/>
        <v>5.58</v>
      </c>
    </row>
    <row r="477" spans="1:31">
      <c r="A477" t="s">
        <v>926</v>
      </c>
      <c r="B477" t="s">
        <v>941</v>
      </c>
      <c r="C477">
        <v>30</v>
      </c>
      <c r="D477" t="s">
        <v>317</v>
      </c>
      <c r="E477">
        <v>20</v>
      </c>
      <c r="F477">
        <v>40</v>
      </c>
      <c r="G477" t="s">
        <v>726</v>
      </c>
      <c r="H477">
        <v>1</v>
      </c>
      <c r="I477">
        <v>15</v>
      </c>
      <c r="J477" t="s">
        <v>860</v>
      </c>
      <c r="K477">
        <v>1</v>
      </c>
      <c r="L477">
        <v>10</v>
      </c>
      <c r="M477">
        <v>100</v>
      </c>
      <c r="N477">
        <f>_xlfn.IFNA((VLOOKUP(B477,Product_Type!$B$2:$I$695,3,FALSE)+VLOOKUP(B477,Product_Type!$B$2:$I$695,4,FALSE))*C477,0)</f>
        <v>36</v>
      </c>
      <c r="O477">
        <f>_xlfn.IFNA((VLOOKUP(D477,Product_Type!$B$2:$I$695,3,FALSE)+VLOOKUP(D477,Product_Type!$B$2:$I$695,4,FALSE))*E477,0)</f>
        <v>32</v>
      </c>
      <c r="P477">
        <f>_xlfn.IFNA((VLOOKUP(G477,Product_Type!$B$2:$I$695,3,FALSE)+VLOOKUP(G477,Product_Type!$B$2:$I$695,4,FALSE))*H477,0)</f>
        <v>0.5</v>
      </c>
      <c r="Q477">
        <f>_xlfn.IFNA((VLOOKUP(J477,Product_Type!$B$2:$I$695,3,FALSE)+VLOOKUP(J477,Product_Type!$B$2:$I$695,4,FALSE))*K477,0)</f>
        <v>1</v>
      </c>
      <c r="R477">
        <f t="shared" si="78"/>
        <v>33.5</v>
      </c>
      <c r="S477">
        <f t="shared" si="79"/>
        <v>2.5</v>
      </c>
      <c r="T477" s="3">
        <f t="shared" si="80"/>
        <v>6.9444444444444448E-2</v>
      </c>
      <c r="U477" s="5">
        <f t="shared" si="81"/>
        <v>8.3333333333333329E-2</v>
      </c>
      <c r="V477">
        <f>VLOOKUP(B477,Product_Type!$B$2:$I$695,8,FALSE)</f>
        <v>3</v>
      </c>
      <c r="W477" s="15">
        <f t="shared" si="82"/>
        <v>0.25</v>
      </c>
      <c r="X477" s="11"/>
      <c r="Y477">
        <f t="shared" si="83"/>
        <v>2</v>
      </c>
      <c r="Z477">
        <f t="shared" si="84"/>
        <v>0.1</v>
      </c>
      <c r="AA477">
        <f t="shared" si="85"/>
        <v>0.1</v>
      </c>
      <c r="AB477">
        <f t="shared" si="86"/>
        <v>0</v>
      </c>
      <c r="AC477" s="16">
        <f t="shared" si="87"/>
        <v>0</v>
      </c>
      <c r="AE477" s="15">
        <f t="shared" si="77"/>
        <v>0.25</v>
      </c>
    </row>
    <row r="478" spans="1:31">
      <c r="A478" t="s">
        <v>926</v>
      </c>
      <c r="B478" t="s">
        <v>975</v>
      </c>
      <c r="C478">
        <v>40</v>
      </c>
      <c r="D478" t="s">
        <v>595</v>
      </c>
      <c r="E478">
        <v>2</v>
      </c>
      <c r="F478">
        <v>20</v>
      </c>
      <c r="G478" t="s">
        <v>283</v>
      </c>
      <c r="H478">
        <v>2</v>
      </c>
      <c r="I478">
        <v>15</v>
      </c>
      <c r="J478" t="s">
        <v>726</v>
      </c>
      <c r="K478">
        <v>1</v>
      </c>
      <c r="L478">
        <v>15</v>
      </c>
      <c r="M478">
        <v>100</v>
      </c>
      <c r="N478">
        <f>_xlfn.IFNA((VLOOKUP(B478,Product_Type!$B$2:$I$695,3,FALSE)+VLOOKUP(B478,Product_Type!$B$2:$I$695,4,FALSE))*C478,0)</f>
        <v>200</v>
      </c>
      <c r="O478">
        <f>_xlfn.IFNA((VLOOKUP(D478,Product_Type!$B$2:$I$695,3,FALSE)+VLOOKUP(D478,Product_Type!$B$2:$I$695,4,FALSE))*E478,0)</f>
        <v>2</v>
      </c>
      <c r="P478">
        <f>_xlfn.IFNA((VLOOKUP(G478,Product_Type!$B$2:$I$695,3,FALSE)+VLOOKUP(G478,Product_Type!$B$2:$I$695,4,FALSE))*H478,0)</f>
        <v>9</v>
      </c>
      <c r="Q478">
        <f>_xlfn.IFNA((VLOOKUP(J478,Product_Type!$B$2:$I$695,3,FALSE)+VLOOKUP(J478,Product_Type!$B$2:$I$695,4,FALSE))*K478,0)</f>
        <v>0.5</v>
      </c>
      <c r="R478">
        <f t="shared" si="78"/>
        <v>11.5</v>
      </c>
      <c r="S478">
        <f t="shared" si="79"/>
        <v>188.5</v>
      </c>
      <c r="T478" s="3">
        <f t="shared" si="80"/>
        <v>0.9425</v>
      </c>
      <c r="U478" s="5">
        <f t="shared" si="81"/>
        <v>4.7125000000000004</v>
      </c>
      <c r="V478">
        <f>VLOOKUP(B478,Product_Type!$B$2:$I$695,8,FALSE)</f>
        <v>7</v>
      </c>
      <c r="W478" s="15">
        <f t="shared" si="82"/>
        <v>32.987500000000004</v>
      </c>
      <c r="X478" s="11"/>
      <c r="Y478">
        <f t="shared" si="83"/>
        <v>0.35000000000000003</v>
      </c>
      <c r="Z478">
        <f t="shared" si="84"/>
        <v>0.35000000000000003</v>
      </c>
      <c r="AA478">
        <f t="shared" si="85"/>
        <v>0.17500000000000002</v>
      </c>
      <c r="AB478">
        <f t="shared" si="86"/>
        <v>0</v>
      </c>
      <c r="AC478" s="16">
        <f t="shared" si="87"/>
        <v>0</v>
      </c>
      <c r="AE478" s="15">
        <f t="shared" si="77"/>
        <v>32.987500000000004</v>
      </c>
    </row>
    <row r="479" spans="1:31">
      <c r="A479" t="s">
        <v>926</v>
      </c>
      <c r="B479" t="s">
        <v>977</v>
      </c>
      <c r="C479">
        <v>12</v>
      </c>
      <c r="D479" t="s">
        <v>722</v>
      </c>
      <c r="E479">
        <v>1</v>
      </c>
      <c r="F479">
        <v>20</v>
      </c>
      <c r="G479" t="s">
        <v>836</v>
      </c>
      <c r="H479">
        <v>1</v>
      </c>
      <c r="I479">
        <v>20</v>
      </c>
      <c r="J479" t="s">
        <v>580</v>
      </c>
      <c r="K479">
        <v>1</v>
      </c>
      <c r="L479">
        <v>15</v>
      </c>
      <c r="M479">
        <v>100</v>
      </c>
      <c r="N479">
        <f>_xlfn.IFNA((VLOOKUP(B479,Product_Type!$B$2:$I$695,3,FALSE)+VLOOKUP(B479,Product_Type!$B$2:$I$695,4,FALSE))*C479,0)</f>
        <v>12</v>
      </c>
      <c r="O479">
        <f>_xlfn.IFNA((VLOOKUP(D479,Product_Type!$B$2:$I$695,3,FALSE)+VLOOKUP(D479,Product_Type!$B$2:$I$695,4,FALSE))*E479,0)</f>
        <v>2</v>
      </c>
      <c r="P479">
        <f>_xlfn.IFNA((VLOOKUP(G479,Product_Type!$B$2:$I$695,3,FALSE)+VLOOKUP(G479,Product_Type!$B$2:$I$695,4,FALSE))*H479,0)</f>
        <v>0.6</v>
      </c>
      <c r="Q479">
        <f>_xlfn.IFNA((VLOOKUP(J479,Product_Type!$B$2:$I$695,3,FALSE)+VLOOKUP(J479,Product_Type!$B$2:$I$695,4,FALSE))*K479,0)</f>
        <v>3</v>
      </c>
      <c r="R479">
        <f t="shared" si="78"/>
        <v>5.6</v>
      </c>
      <c r="S479">
        <f t="shared" si="79"/>
        <v>6.4</v>
      </c>
      <c r="T479" s="3">
        <f t="shared" si="80"/>
        <v>0.53333333333333333</v>
      </c>
      <c r="U479" s="5">
        <f t="shared" si="81"/>
        <v>0.53333333333333333</v>
      </c>
      <c r="V479">
        <f>VLOOKUP(B479,Product_Type!$B$2:$I$695,8,FALSE)</f>
        <v>30</v>
      </c>
      <c r="W479" s="15">
        <f t="shared" si="82"/>
        <v>16</v>
      </c>
      <c r="X479" s="11"/>
      <c r="Y479">
        <f t="shared" si="83"/>
        <v>2.5</v>
      </c>
      <c r="Z479">
        <f t="shared" si="84"/>
        <v>2.5</v>
      </c>
      <c r="AA479">
        <f t="shared" si="85"/>
        <v>2.5</v>
      </c>
      <c r="AB479">
        <f t="shared" si="86"/>
        <v>0</v>
      </c>
      <c r="AC479" s="16">
        <f t="shared" si="87"/>
        <v>0</v>
      </c>
      <c r="AE479" s="15">
        <f t="shared" si="77"/>
        <v>16</v>
      </c>
    </row>
    <row r="480" spans="1:31">
      <c r="A480" t="s">
        <v>926</v>
      </c>
      <c r="B480" t="s">
        <v>953</v>
      </c>
      <c r="C480">
        <v>12</v>
      </c>
      <c r="D480" t="s">
        <v>846</v>
      </c>
      <c r="E480">
        <v>3</v>
      </c>
      <c r="F480">
        <v>20</v>
      </c>
      <c r="G480" t="s">
        <v>768</v>
      </c>
      <c r="H480">
        <v>1</v>
      </c>
      <c r="I480">
        <v>10</v>
      </c>
      <c r="J480" t="s">
        <v>864</v>
      </c>
      <c r="K480">
        <v>1</v>
      </c>
      <c r="L480">
        <v>5</v>
      </c>
      <c r="M480">
        <v>100</v>
      </c>
      <c r="N480">
        <f>_xlfn.IFNA((VLOOKUP(B480,Product_Type!$B$2:$I$695,3,FALSE)+VLOOKUP(B480,Product_Type!$B$2:$I$695,4,FALSE))*C480,0)</f>
        <v>16.799999999999997</v>
      </c>
      <c r="O480">
        <f>_xlfn.IFNA((VLOOKUP(D480,Product_Type!$B$2:$I$695,3,FALSE)+VLOOKUP(D480,Product_Type!$B$2:$I$695,4,FALSE))*E480,0)</f>
        <v>6</v>
      </c>
      <c r="P480">
        <f>_xlfn.IFNA((VLOOKUP(G480,Product_Type!$B$2:$I$695,3,FALSE)+VLOOKUP(G480,Product_Type!$B$2:$I$695,4,FALSE))*H480,0)</f>
        <v>1</v>
      </c>
      <c r="Q480">
        <f>_xlfn.IFNA((VLOOKUP(J480,Product_Type!$B$2:$I$695,3,FALSE)+VLOOKUP(J480,Product_Type!$B$2:$I$695,4,FALSE))*K480,0)</f>
        <v>1.2</v>
      </c>
      <c r="R480">
        <f t="shared" si="78"/>
        <v>8.1999999999999993</v>
      </c>
      <c r="S480">
        <f t="shared" si="79"/>
        <v>8.5999999999999979</v>
      </c>
      <c r="T480" s="3">
        <f t="shared" si="80"/>
        <v>0.51190476190476186</v>
      </c>
      <c r="U480" s="5">
        <f t="shared" si="81"/>
        <v>0.71666666666666645</v>
      </c>
      <c r="V480">
        <f>VLOOKUP(B480,Product_Type!$B$2:$I$695,8,FALSE)</f>
        <v>6</v>
      </c>
      <c r="W480" s="15">
        <f t="shared" si="82"/>
        <v>4.2999999999999989</v>
      </c>
      <c r="X480" s="11"/>
      <c r="Y480">
        <f t="shared" si="83"/>
        <v>1.5</v>
      </c>
      <c r="Z480">
        <f t="shared" si="84"/>
        <v>0.5</v>
      </c>
      <c r="AA480">
        <f t="shared" si="85"/>
        <v>0.5</v>
      </c>
      <c r="AB480">
        <f t="shared" si="86"/>
        <v>0</v>
      </c>
      <c r="AC480" s="16">
        <f t="shared" si="87"/>
        <v>0</v>
      </c>
      <c r="AE480" s="15">
        <f t="shared" si="77"/>
        <v>4.2999999999999989</v>
      </c>
    </row>
    <row r="481" spans="1:31">
      <c r="A481" t="s">
        <v>926</v>
      </c>
      <c r="B481" t="s">
        <v>979</v>
      </c>
      <c r="C481">
        <v>15</v>
      </c>
      <c r="D481" t="s">
        <v>225</v>
      </c>
      <c r="E481">
        <v>2</v>
      </c>
      <c r="F481">
        <v>15</v>
      </c>
      <c r="G481" t="s">
        <v>726</v>
      </c>
      <c r="H481">
        <v>2</v>
      </c>
      <c r="I481">
        <v>10</v>
      </c>
      <c r="J481" t="s">
        <v>846</v>
      </c>
      <c r="K481">
        <v>5</v>
      </c>
      <c r="L481">
        <v>25</v>
      </c>
      <c r="M481">
        <v>100</v>
      </c>
      <c r="N481">
        <f>_xlfn.IFNA((VLOOKUP(B481,Product_Type!$B$2:$I$695,3,FALSE)+VLOOKUP(B481,Product_Type!$B$2:$I$695,4,FALSE))*C481,0)</f>
        <v>60</v>
      </c>
      <c r="O481">
        <f>_xlfn.IFNA((VLOOKUP(D481,Product_Type!$B$2:$I$695,3,FALSE)+VLOOKUP(D481,Product_Type!$B$2:$I$695,4,FALSE))*E481,0)</f>
        <v>4</v>
      </c>
      <c r="P481">
        <f>_xlfn.IFNA((VLOOKUP(G481,Product_Type!$B$2:$I$695,3,FALSE)+VLOOKUP(G481,Product_Type!$B$2:$I$695,4,FALSE))*H481,0)</f>
        <v>1</v>
      </c>
      <c r="Q481">
        <f>_xlfn.IFNA((VLOOKUP(J481,Product_Type!$B$2:$I$695,3,FALSE)+VLOOKUP(J481,Product_Type!$B$2:$I$695,4,FALSE))*K481,0)</f>
        <v>10</v>
      </c>
      <c r="R481">
        <f t="shared" si="78"/>
        <v>15</v>
      </c>
      <c r="S481">
        <f t="shared" si="79"/>
        <v>45</v>
      </c>
      <c r="T481" s="3">
        <f t="shared" si="80"/>
        <v>0.75</v>
      </c>
      <c r="U481" s="5">
        <f t="shared" si="81"/>
        <v>3</v>
      </c>
      <c r="V481">
        <f>VLOOKUP(B481,Product_Type!$B$2:$I$695,8,FALSE)</f>
        <v>9</v>
      </c>
      <c r="W481" s="15">
        <f t="shared" si="82"/>
        <v>27</v>
      </c>
      <c r="X481" s="11"/>
      <c r="Y481">
        <f t="shared" si="83"/>
        <v>1.2</v>
      </c>
      <c r="Z481">
        <f t="shared" si="84"/>
        <v>1.2</v>
      </c>
      <c r="AA481">
        <f t="shared" si="85"/>
        <v>3</v>
      </c>
      <c r="AB481">
        <f t="shared" si="86"/>
        <v>0</v>
      </c>
      <c r="AC481" s="16">
        <f t="shared" si="87"/>
        <v>0</v>
      </c>
      <c r="AE481" s="15">
        <f t="shared" si="77"/>
        <v>27</v>
      </c>
    </row>
    <row r="482" spans="1:31">
      <c r="A482" t="s">
        <v>926</v>
      </c>
      <c r="B482" t="s">
        <v>951</v>
      </c>
      <c r="C482">
        <v>10</v>
      </c>
      <c r="D482" t="s">
        <v>595</v>
      </c>
      <c r="E482">
        <v>3</v>
      </c>
      <c r="F482">
        <v>15</v>
      </c>
      <c r="G482" t="s">
        <v>704</v>
      </c>
      <c r="H482">
        <v>1</v>
      </c>
      <c r="I482">
        <v>35</v>
      </c>
      <c r="J482" t="s">
        <v>850</v>
      </c>
      <c r="K482">
        <v>1</v>
      </c>
      <c r="L482">
        <v>5</v>
      </c>
      <c r="M482">
        <v>100</v>
      </c>
      <c r="N482">
        <f>_xlfn.IFNA((VLOOKUP(B482,Product_Type!$B$2:$I$695,3,FALSE)+VLOOKUP(B482,Product_Type!$B$2:$I$695,4,FALSE))*C482,0)</f>
        <v>45</v>
      </c>
      <c r="O482">
        <f>_xlfn.IFNA((VLOOKUP(D482,Product_Type!$B$2:$I$695,3,FALSE)+VLOOKUP(D482,Product_Type!$B$2:$I$695,4,FALSE))*E482,0)</f>
        <v>3</v>
      </c>
      <c r="P482">
        <f>_xlfn.IFNA((VLOOKUP(G482,Product_Type!$B$2:$I$695,3,FALSE)+VLOOKUP(G482,Product_Type!$B$2:$I$695,4,FALSE))*H482,0)</f>
        <v>3.7</v>
      </c>
      <c r="Q482">
        <f>_xlfn.IFNA((VLOOKUP(J482,Product_Type!$B$2:$I$695,3,FALSE)+VLOOKUP(J482,Product_Type!$B$2:$I$695,4,FALSE))*K482,0)</f>
        <v>1</v>
      </c>
      <c r="R482">
        <f t="shared" si="78"/>
        <v>7.7</v>
      </c>
      <c r="S482">
        <f t="shared" si="79"/>
        <v>37.299999999999997</v>
      </c>
      <c r="T482" s="3">
        <f t="shared" si="80"/>
        <v>0.82888888888888879</v>
      </c>
      <c r="U482" s="5">
        <f t="shared" si="81"/>
        <v>3.7299999999999995</v>
      </c>
      <c r="V482">
        <f>VLOOKUP(B482,Product_Type!$B$2:$I$695,8,FALSE)</f>
        <v>5.2</v>
      </c>
      <c r="W482" s="15">
        <f t="shared" si="82"/>
        <v>19.395999999999997</v>
      </c>
      <c r="X482" s="11"/>
      <c r="Y482">
        <f t="shared" si="83"/>
        <v>1.56</v>
      </c>
      <c r="Z482">
        <f t="shared" si="84"/>
        <v>0.52</v>
      </c>
      <c r="AA482">
        <f t="shared" si="85"/>
        <v>0.52</v>
      </c>
      <c r="AB482">
        <f t="shared" si="86"/>
        <v>0</v>
      </c>
      <c r="AC482" s="16">
        <f t="shared" si="87"/>
        <v>0</v>
      </c>
      <c r="AE482" s="15">
        <f t="shared" si="77"/>
        <v>19.395999999999997</v>
      </c>
    </row>
    <row r="483" spans="1:31">
      <c r="A483" t="s">
        <v>926</v>
      </c>
      <c r="B483" t="s">
        <v>969</v>
      </c>
      <c r="C483">
        <v>15</v>
      </c>
      <c r="D483" t="s">
        <v>726</v>
      </c>
      <c r="E483">
        <v>1</v>
      </c>
      <c r="F483">
        <v>15</v>
      </c>
      <c r="G483" t="s">
        <v>704</v>
      </c>
      <c r="H483">
        <v>1</v>
      </c>
      <c r="I483">
        <v>40</v>
      </c>
      <c r="J483" t="s">
        <v>820</v>
      </c>
      <c r="K483">
        <v>1</v>
      </c>
      <c r="L483">
        <v>10</v>
      </c>
      <c r="M483">
        <v>100</v>
      </c>
      <c r="N483">
        <f>_xlfn.IFNA((VLOOKUP(B483,Product_Type!$B$2:$I$695,3,FALSE)+VLOOKUP(B483,Product_Type!$B$2:$I$695,4,FALSE))*C483,0)</f>
        <v>22.5</v>
      </c>
      <c r="O483">
        <f>_xlfn.IFNA((VLOOKUP(D483,Product_Type!$B$2:$I$695,3,FALSE)+VLOOKUP(D483,Product_Type!$B$2:$I$695,4,FALSE))*E483,0)</f>
        <v>0.5</v>
      </c>
      <c r="P483">
        <f>_xlfn.IFNA((VLOOKUP(G483,Product_Type!$B$2:$I$695,3,FALSE)+VLOOKUP(G483,Product_Type!$B$2:$I$695,4,FALSE))*H483,0)</f>
        <v>3.7</v>
      </c>
      <c r="Q483">
        <f>_xlfn.IFNA((VLOOKUP(J483,Product_Type!$B$2:$I$695,3,FALSE)+VLOOKUP(J483,Product_Type!$B$2:$I$695,4,FALSE))*K483,0)</f>
        <v>1.2</v>
      </c>
      <c r="R483">
        <f t="shared" si="78"/>
        <v>5.4</v>
      </c>
      <c r="S483">
        <f t="shared" si="79"/>
        <v>17.100000000000001</v>
      </c>
      <c r="T483" s="3">
        <f t="shared" si="80"/>
        <v>0.76</v>
      </c>
      <c r="U483" s="5">
        <f t="shared" si="81"/>
        <v>1.1400000000000001</v>
      </c>
      <c r="V483">
        <f>VLOOKUP(B483,Product_Type!$B$2:$I$695,8,FALSE)</f>
        <v>2</v>
      </c>
      <c r="W483" s="15">
        <f t="shared" si="82"/>
        <v>2.2800000000000002</v>
      </c>
      <c r="X483" s="11"/>
      <c r="Y483">
        <f t="shared" si="83"/>
        <v>0.13333333333333333</v>
      </c>
      <c r="Z483">
        <f t="shared" si="84"/>
        <v>0.13333333333333333</v>
      </c>
      <c r="AA483">
        <f t="shared" si="85"/>
        <v>0.13333333333333333</v>
      </c>
      <c r="AB483">
        <f t="shared" si="86"/>
        <v>0</v>
      </c>
      <c r="AC483" s="16">
        <f t="shared" si="87"/>
        <v>0</v>
      </c>
      <c r="AE483" s="15">
        <f t="shared" si="77"/>
        <v>2.2800000000000002</v>
      </c>
    </row>
    <row r="484" spans="1:31">
      <c r="A484" t="s">
        <v>926</v>
      </c>
      <c r="B484" t="s">
        <v>971</v>
      </c>
      <c r="C484">
        <v>15</v>
      </c>
      <c r="D484" t="s">
        <v>595</v>
      </c>
      <c r="E484">
        <v>1</v>
      </c>
      <c r="F484">
        <v>20</v>
      </c>
      <c r="G484" t="s">
        <v>704</v>
      </c>
      <c r="H484">
        <v>1</v>
      </c>
      <c r="I484">
        <v>30</v>
      </c>
      <c r="J484" t="s">
        <v>1086</v>
      </c>
      <c r="K484">
        <v>1</v>
      </c>
      <c r="L484">
        <v>10</v>
      </c>
      <c r="M484">
        <v>100</v>
      </c>
      <c r="N484">
        <f>_xlfn.IFNA((VLOOKUP(B484,Product_Type!$B$2:$I$695,3,FALSE)+VLOOKUP(B484,Product_Type!$B$2:$I$695,4,FALSE))*C484,0)</f>
        <v>22.5</v>
      </c>
      <c r="O484">
        <f>_xlfn.IFNA((VLOOKUP(D484,Product_Type!$B$2:$I$695,3,FALSE)+VLOOKUP(D484,Product_Type!$B$2:$I$695,4,FALSE))*E484,0)</f>
        <v>1</v>
      </c>
      <c r="P484">
        <f>_xlfn.IFNA((VLOOKUP(G484,Product_Type!$B$2:$I$695,3,FALSE)+VLOOKUP(G484,Product_Type!$B$2:$I$695,4,FALSE))*H484,0)</f>
        <v>3.7</v>
      </c>
      <c r="Q484">
        <f>_xlfn.IFNA((VLOOKUP(J484,Product_Type!$B$2:$I$695,3,FALSE)+VLOOKUP(J484,Product_Type!$B$2:$I$695,4,FALSE))*K484,0)</f>
        <v>4.2</v>
      </c>
      <c r="R484">
        <f t="shared" si="78"/>
        <v>8.9</v>
      </c>
      <c r="S484">
        <f t="shared" si="79"/>
        <v>13.6</v>
      </c>
      <c r="T484" s="3">
        <f t="shared" si="80"/>
        <v>0.60444444444444445</v>
      </c>
      <c r="U484" s="5">
        <f t="shared" si="81"/>
        <v>0.90666666666666662</v>
      </c>
      <c r="V484">
        <f>VLOOKUP(B484,Product_Type!$B$2:$I$695,8,FALSE)</f>
        <v>23</v>
      </c>
      <c r="W484" s="15">
        <f t="shared" si="82"/>
        <v>20.853333333333332</v>
      </c>
      <c r="X484" s="11"/>
      <c r="Y484">
        <f t="shared" si="83"/>
        <v>1.5333333333333332</v>
      </c>
      <c r="Z484">
        <f t="shared" si="84"/>
        <v>1.5333333333333332</v>
      </c>
      <c r="AA484">
        <f t="shared" si="85"/>
        <v>1.5333333333333332</v>
      </c>
      <c r="AB484">
        <f t="shared" si="86"/>
        <v>0</v>
      </c>
      <c r="AC484" s="16">
        <f t="shared" si="87"/>
        <v>0</v>
      </c>
      <c r="AE484" s="15">
        <f t="shared" si="77"/>
        <v>20.853333333333332</v>
      </c>
    </row>
    <row r="485" spans="1:31">
      <c r="A485" t="s">
        <v>926</v>
      </c>
      <c r="B485" t="s">
        <v>963</v>
      </c>
      <c r="C485">
        <v>30</v>
      </c>
      <c r="D485" t="s">
        <v>1120</v>
      </c>
      <c r="E485">
        <v>2</v>
      </c>
      <c r="F485">
        <v>40</v>
      </c>
      <c r="G485" t="s">
        <v>245</v>
      </c>
      <c r="H485">
        <v>1</v>
      </c>
      <c r="I485">
        <v>25</v>
      </c>
      <c r="J485" t="s">
        <v>858</v>
      </c>
      <c r="K485">
        <v>1</v>
      </c>
      <c r="L485">
        <v>10</v>
      </c>
      <c r="M485">
        <v>100</v>
      </c>
      <c r="N485">
        <f>_xlfn.IFNA((VLOOKUP(B485,Product_Type!$B$2:$I$695,3,FALSE)+VLOOKUP(B485,Product_Type!$B$2:$I$695,4,FALSE))*C485,0)</f>
        <v>30</v>
      </c>
      <c r="O485">
        <f>_xlfn.IFNA((VLOOKUP(D485,Product_Type!$B$2:$I$695,3,FALSE)+VLOOKUP(D485,Product_Type!$B$2:$I$695,4,FALSE))*E485,0)</f>
        <v>1.6</v>
      </c>
      <c r="P485">
        <f>_xlfn.IFNA((VLOOKUP(G485,Product_Type!$B$2:$I$695,3,FALSE)+VLOOKUP(G485,Product_Type!$B$2:$I$695,4,FALSE))*H485,0)</f>
        <v>3</v>
      </c>
      <c r="Q485">
        <f>_xlfn.IFNA((VLOOKUP(J485,Product_Type!$B$2:$I$695,3,FALSE)+VLOOKUP(J485,Product_Type!$B$2:$I$695,4,FALSE))*K485,0)</f>
        <v>1</v>
      </c>
      <c r="R485">
        <f t="shared" si="78"/>
        <v>5.6</v>
      </c>
      <c r="S485">
        <f t="shared" si="79"/>
        <v>24.4</v>
      </c>
      <c r="T485" s="3">
        <f t="shared" si="80"/>
        <v>0.81333333333333324</v>
      </c>
      <c r="U485" s="5">
        <f t="shared" si="81"/>
        <v>0.81333333333333324</v>
      </c>
      <c r="V485">
        <f>VLOOKUP(B485,Product_Type!$B$2:$I$695,8,FALSE)</f>
        <v>11</v>
      </c>
      <c r="W485" s="15">
        <f t="shared" si="82"/>
        <v>8.9466666666666654</v>
      </c>
      <c r="X485" s="11"/>
      <c r="Y485">
        <f t="shared" si="83"/>
        <v>0.73333333333333328</v>
      </c>
      <c r="Z485">
        <f t="shared" si="84"/>
        <v>0.36666666666666664</v>
      </c>
      <c r="AA485">
        <f t="shared" si="85"/>
        <v>0.36666666666666664</v>
      </c>
      <c r="AB485">
        <f t="shared" si="86"/>
        <v>0</v>
      </c>
      <c r="AC485" s="16">
        <f t="shared" si="87"/>
        <v>0</v>
      </c>
      <c r="AE485" s="15">
        <f t="shared" si="77"/>
        <v>8.9466666666666654</v>
      </c>
    </row>
    <row r="486" spans="1:31">
      <c r="A486" t="s">
        <v>926</v>
      </c>
      <c r="B486" t="s">
        <v>965</v>
      </c>
      <c r="C486">
        <v>20</v>
      </c>
      <c r="D486" t="s">
        <v>283</v>
      </c>
      <c r="E486">
        <v>1</v>
      </c>
      <c r="F486">
        <v>20</v>
      </c>
      <c r="G486" t="s">
        <v>716</v>
      </c>
      <c r="H486">
        <v>2</v>
      </c>
      <c r="I486">
        <v>20</v>
      </c>
      <c r="J486" t="s">
        <v>592</v>
      </c>
      <c r="K486">
        <v>1</v>
      </c>
      <c r="L486">
        <v>15</v>
      </c>
      <c r="M486">
        <v>100</v>
      </c>
      <c r="N486">
        <f>_xlfn.IFNA((VLOOKUP(B486,Product_Type!$B$2:$I$695,3,FALSE)+VLOOKUP(B486,Product_Type!$B$2:$I$695,4,FALSE))*C486,0)</f>
        <v>200</v>
      </c>
      <c r="O486">
        <f>_xlfn.IFNA((VLOOKUP(D486,Product_Type!$B$2:$I$695,3,FALSE)+VLOOKUP(D486,Product_Type!$B$2:$I$695,4,FALSE))*E486,0)</f>
        <v>4.5</v>
      </c>
      <c r="P486">
        <f>_xlfn.IFNA((VLOOKUP(G486,Product_Type!$B$2:$I$695,3,FALSE)+VLOOKUP(G486,Product_Type!$B$2:$I$695,4,FALSE))*H486,0)</f>
        <v>2.2000000000000002</v>
      </c>
      <c r="Q486">
        <f>_xlfn.IFNA((VLOOKUP(J486,Product_Type!$B$2:$I$695,3,FALSE)+VLOOKUP(J486,Product_Type!$B$2:$I$695,4,FALSE))*K486,0)</f>
        <v>2</v>
      </c>
      <c r="R486">
        <f t="shared" si="78"/>
        <v>8.6999999999999993</v>
      </c>
      <c r="S486">
        <f t="shared" si="79"/>
        <v>191.3</v>
      </c>
      <c r="T486" s="3">
        <f t="shared" si="80"/>
        <v>0.95650000000000002</v>
      </c>
      <c r="U486" s="5">
        <f t="shared" si="81"/>
        <v>9.5650000000000013</v>
      </c>
      <c r="V486">
        <f>VLOOKUP(B486,Product_Type!$B$2:$I$695,8,FALSE)</f>
        <v>3</v>
      </c>
      <c r="W486" s="15">
        <f t="shared" si="82"/>
        <v>28.695000000000004</v>
      </c>
      <c r="X486" s="11"/>
      <c r="Y486">
        <f t="shared" si="83"/>
        <v>0.15000000000000002</v>
      </c>
      <c r="Z486">
        <f t="shared" si="84"/>
        <v>0.30000000000000004</v>
      </c>
      <c r="AA486">
        <f t="shared" si="85"/>
        <v>0.15000000000000002</v>
      </c>
      <c r="AB486">
        <f t="shared" si="86"/>
        <v>0</v>
      </c>
      <c r="AC486" s="16">
        <f t="shared" si="87"/>
        <v>0</v>
      </c>
      <c r="AE486" s="15">
        <f t="shared" si="77"/>
        <v>28.695000000000004</v>
      </c>
    </row>
    <row r="487" spans="1:31">
      <c r="A487" t="s">
        <v>926</v>
      </c>
      <c r="B487" t="s">
        <v>957</v>
      </c>
      <c r="C487">
        <v>10</v>
      </c>
      <c r="D487" t="s">
        <v>734</v>
      </c>
      <c r="E487">
        <v>1</v>
      </c>
      <c r="F487">
        <v>20</v>
      </c>
      <c r="G487" t="s">
        <v>724</v>
      </c>
      <c r="H487">
        <v>1</v>
      </c>
      <c r="I487">
        <v>5</v>
      </c>
      <c r="J487" t="s">
        <v>820</v>
      </c>
      <c r="K487">
        <v>1</v>
      </c>
      <c r="L487">
        <v>10</v>
      </c>
      <c r="M487">
        <v>100</v>
      </c>
      <c r="N487">
        <f>_xlfn.IFNA((VLOOKUP(B487,Product_Type!$B$2:$I$695,3,FALSE)+VLOOKUP(B487,Product_Type!$B$2:$I$695,4,FALSE))*C487,0)</f>
        <v>40</v>
      </c>
      <c r="O487">
        <f>_xlfn.IFNA((VLOOKUP(D487,Product_Type!$B$2:$I$695,3,FALSE)+VLOOKUP(D487,Product_Type!$B$2:$I$695,4,FALSE))*E487,0)</f>
        <v>1</v>
      </c>
      <c r="P487">
        <f>_xlfn.IFNA((VLOOKUP(G487,Product_Type!$B$2:$I$695,3,FALSE)+VLOOKUP(G487,Product_Type!$B$2:$I$695,4,FALSE))*H487,0)</f>
        <v>1.8</v>
      </c>
      <c r="Q487">
        <f>_xlfn.IFNA((VLOOKUP(J487,Product_Type!$B$2:$I$695,3,FALSE)+VLOOKUP(J487,Product_Type!$B$2:$I$695,4,FALSE))*K487,0)</f>
        <v>1.2</v>
      </c>
      <c r="R487">
        <f t="shared" si="78"/>
        <v>4</v>
      </c>
      <c r="S487">
        <f t="shared" si="79"/>
        <v>36</v>
      </c>
      <c r="T487" s="3">
        <f t="shared" si="80"/>
        <v>0.9</v>
      </c>
      <c r="U487" s="5">
        <f t="shared" si="81"/>
        <v>3.6</v>
      </c>
      <c r="V487">
        <f>VLOOKUP(B487,Product_Type!$B$2:$I$695,8,FALSE)</f>
        <v>9</v>
      </c>
      <c r="W487" s="15">
        <f t="shared" si="82"/>
        <v>32.4</v>
      </c>
      <c r="X487" s="11"/>
      <c r="Y487">
        <f t="shared" si="83"/>
        <v>0.9</v>
      </c>
      <c r="Z487">
        <f t="shared" si="84"/>
        <v>0.9</v>
      </c>
      <c r="AA487">
        <f t="shared" si="85"/>
        <v>0.9</v>
      </c>
      <c r="AB487">
        <f t="shared" si="86"/>
        <v>0</v>
      </c>
      <c r="AC487" s="16">
        <f t="shared" si="87"/>
        <v>0</v>
      </c>
      <c r="AE487" s="15">
        <f t="shared" si="77"/>
        <v>32.4</v>
      </c>
    </row>
    <row r="488" spans="1:31">
      <c r="A488" t="s">
        <v>926</v>
      </c>
      <c r="B488" t="s">
        <v>981</v>
      </c>
      <c r="C488">
        <v>100</v>
      </c>
      <c r="D488" t="s">
        <v>722</v>
      </c>
      <c r="E488">
        <v>2</v>
      </c>
      <c r="F488">
        <v>35</v>
      </c>
      <c r="G488" t="s">
        <v>836</v>
      </c>
      <c r="H488">
        <v>1</v>
      </c>
      <c r="I488">
        <v>25</v>
      </c>
      <c r="J488" t="s">
        <v>726</v>
      </c>
      <c r="K488">
        <v>5</v>
      </c>
      <c r="L488">
        <v>20</v>
      </c>
      <c r="M488">
        <v>100</v>
      </c>
      <c r="N488">
        <f>_xlfn.IFNA((VLOOKUP(B488,Product_Type!$B$2:$I$695,3,FALSE)+VLOOKUP(B488,Product_Type!$B$2:$I$695,4,FALSE))*C488,0)</f>
        <v>100</v>
      </c>
      <c r="O488">
        <f>_xlfn.IFNA((VLOOKUP(D488,Product_Type!$B$2:$I$695,3,FALSE)+VLOOKUP(D488,Product_Type!$B$2:$I$695,4,FALSE))*E488,0)</f>
        <v>4</v>
      </c>
      <c r="P488">
        <f>_xlfn.IFNA((VLOOKUP(G488,Product_Type!$B$2:$I$695,3,FALSE)+VLOOKUP(G488,Product_Type!$B$2:$I$695,4,FALSE))*H488,0)</f>
        <v>0.6</v>
      </c>
      <c r="Q488">
        <f>_xlfn.IFNA((VLOOKUP(J488,Product_Type!$B$2:$I$695,3,FALSE)+VLOOKUP(J488,Product_Type!$B$2:$I$695,4,FALSE))*K488,0)</f>
        <v>2.5</v>
      </c>
      <c r="R488">
        <f t="shared" si="78"/>
        <v>7.1</v>
      </c>
      <c r="S488">
        <f t="shared" si="79"/>
        <v>92.9</v>
      </c>
      <c r="T488" s="3">
        <f t="shared" si="80"/>
        <v>0.92900000000000005</v>
      </c>
      <c r="U488" s="5">
        <f t="shared" si="81"/>
        <v>0.92900000000000005</v>
      </c>
      <c r="V488">
        <f>VLOOKUP(B488,Product_Type!$B$2:$I$695,8,FALSE)</f>
        <v>23</v>
      </c>
      <c r="W488" s="15">
        <f t="shared" si="82"/>
        <v>21.367000000000001</v>
      </c>
      <c r="X488" s="11"/>
      <c r="Y488">
        <f t="shared" si="83"/>
        <v>0.46</v>
      </c>
      <c r="Z488">
        <f t="shared" si="84"/>
        <v>0.23</v>
      </c>
      <c r="AA488">
        <f t="shared" si="85"/>
        <v>1.1500000000000001</v>
      </c>
      <c r="AB488">
        <f t="shared" si="86"/>
        <v>0</v>
      </c>
      <c r="AC488" s="16">
        <f t="shared" si="87"/>
        <v>0</v>
      </c>
      <c r="AE488" s="15">
        <f t="shared" si="77"/>
        <v>21.367000000000001</v>
      </c>
    </row>
    <row r="489" spans="1:31">
      <c r="A489" t="s">
        <v>926</v>
      </c>
      <c r="B489" t="s">
        <v>945</v>
      </c>
      <c r="C489">
        <v>10</v>
      </c>
      <c r="D489" t="s">
        <v>311</v>
      </c>
      <c r="E489">
        <v>3</v>
      </c>
      <c r="F489">
        <v>30</v>
      </c>
      <c r="G489" t="s">
        <v>768</v>
      </c>
      <c r="H489">
        <v>1</v>
      </c>
      <c r="I489">
        <v>5</v>
      </c>
      <c r="J489" t="s">
        <v>739</v>
      </c>
      <c r="K489">
        <v>1</v>
      </c>
      <c r="L489">
        <v>10</v>
      </c>
      <c r="M489">
        <v>100</v>
      </c>
      <c r="N489">
        <f>_xlfn.IFNA((VLOOKUP(B489,Product_Type!$B$2:$I$695,3,FALSE)+VLOOKUP(B489,Product_Type!$B$2:$I$695,4,FALSE))*C489,0)</f>
        <v>32</v>
      </c>
      <c r="O489">
        <f>_xlfn.IFNA((VLOOKUP(D489,Product_Type!$B$2:$I$695,3,FALSE)+VLOOKUP(D489,Product_Type!$B$2:$I$695,4,FALSE))*E489,0)</f>
        <v>5.4</v>
      </c>
      <c r="P489">
        <f>_xlfn.IFNA((VLOOKUP(G489,Product_Type!$B$2:$I$695,3,FALSE)+VLOOKUP(G489,Product_Type!$B$2:$I$695,4,FALSE))*H489,0)</f>
        <v>1</v>
      </c>
      <c r="Q489">
        <f>_xlfn.IFNA((VLOOKUP(J489,Product_Type!$B$2:$I$695,3,FALSE)+VLOOKUP(J489,Product_Type!$B$2:$I$695,4,FALSE))*K489,0)</f>
        <v>1.2</v>
      </c>
      <c r="R489">
        <f t="shared" si="78"/>
        <v>7.6000000000000005</v>
      </c>
      <c r="S489">
        <f t="shared" si="79"/>
        <v>24.4</v>
      </c>
      <c r="T489" s="3">
        <f t="shared" si="80"/>
        <v>0.76249999999999996</v>
      </c>
      <c r="U489" s="5">
        <f t="shared" si="81"/>
        <v>2.44</v>
      </c>
      <c r="V489">
        <f>VLOOKUP(B489,Product_Type!$B$2:$I$695,8,FALSE)</f>
        <v>4</v>
      </c>
      <c r="W489" s="15">
        <f t="shared" si="82"/>
        <v>9.76</v>
      </c>
      <c r="X489" s="11"/>
      <c r="Y489">
        <f t="shared" si="83"/>
        <v>1.2</v>
      </c>
      <c r="Z489">
        <f t="shared" si="84"/>
        <v>0.4</v>
      </c>
      <c r="AA489">
        <f t="shared" si="85"/>
        <v>0.4</v>
      </c>
      <c r="AB489">
        <f t="shared" si="86"/>
        <v>0</v>
      </c>
      <c r="AC489" s="16">
        <f t="shared" si="87"/>
        <v>0</v>
      </c>
      <c r="AE489" s="15">
        <f t="shared" si="77"/>
        <v>9.76</v>
      </c>
    </row>
    <row r="490" spans="1:31">
      <c r="A490" t="s">
        <v>926</v>
      </c>
      <c r="B490" t="s">
        <v>967</v>
      </c>
      <c r="C490">
        <v>15</v>
      </c>
      <c r="D490" t="s">
        <v>573</v>
      </c>
      <c r="E490">
        <v>1</v>
      </c>
      <c r="F490">
        <v>20</v>
      </c>
      <c r="G490" t="s">
        <v>726</v>
      </c>
      <c r="H490">
        <v>1</v>
      </c>
      <c r="I490">
        <v>20</v>
      </c>
      <c r="J490" t="s">
        <v>870</v>
      </c>
      <c r="K490">
        <v>1</v>
      </c>
      <c r="L490">
        <v>20</v>
      </c>
      <c r="M490">
        <v>100</v>
      </c>
      <c r="N490">
        <f>_xlfn.IFNA((VLOOKUP(B490,Product_Type!$B$2:$I$695,3,FALSE)+VLOOKUP(B490,Product_Type!$B$2:$I$695,4,FALSE))*C490,0)</f>
        <v>30</v>
      </c>
      <c r="O490">
        <f>_xlfn.IFNA((VLOOKUP(D490,Product_Type!$B$2:$I$695,3,FALSE)+VLOOKUP(D490,Product_Type!$B$2:$I$695,4,FALSE))*E490,0)</f>
        <v>2</v>
      </c>
      <c r="P490">
        <f>_xlfn.IFNA((VLOOKUP(G490,Product_Type!$B$2:$I$695,3,FALSE)+VLOOKUP(G490,Product_Type!$B$2:$I$695,4,FALSE))*H490,0)</f>
        <v>0.5</v>
      </c>
      <c r="Q490">
        <f>_xlfn.IFNA((VLOOKUP(J490,Product_Type!$B$2:$I$695,3,FALSE)+VLOOKUP(J490,Product_Type!$B$2:$I$695,4,FALSE))*K490,0)</f>
        <v>3</v>
      </c>
      <c r="R490">
        <f t="shared" si="78"/>
        <v>5.5</v>
      </c>
      <c r="S490">
        <f t="shared" si="79"/>
        <v>24.5</v>
      </c>
      <c r="T490" s="3">
        <f t="shared" si="80"/>
        <v>0.81666666666666665</v>
      </c>
      <c r="U490" s="5">
        <f t="shared" si="81"/>
        <v>1.6333333333333333</v>
      </c>
      <c r="V490">
        <f>VLOOKUP(B490,Product_Type!$B$2:$I$695,8,FALSE)</f>
        <v>17</v>
      </c>
      <c r="W490" s="15">
        <f t="shared" si="82"/>
        <v>27.766666666666666</v>
      </c>
      <c r="X490" s="11"/>
      <c r="Y490">
        <f t="shared" si="83"/>
        <v>1.1333333333333333</v>
      </c>
      <c r="Z490">
        <f t="shared" si="84"/>
        <v>1.1333333333333333</v>
      </c>
      <c r="AA490">
        <f t="shared" si="85"/>
        <v>1.1333333333333333</v>
      </c>
      <c r="AB490">
        <f t="shared" si="86"/>
        <v>0</v>
      </c>
      <c r="AC490" s="16">
        <f t="shared" si="87"/>
        <v>0</v>
      </c>
      <c r="AE490" s="15">
        <f t="shared" si="77"/>
        <v>27.766666666666666</v>
      </c>
    </row>
    <row r="491" spans="1:31">
      <c r="A491" t="s">
        <v>926</v>
      </c>
      <c r="B491" t="s">
        <v>955</v>
      </c>
      <c r="C491">
        <v>15</v>
      </c>
      <c r="D491" t="s">
        <v>846</v>
      </c>
      <c r="E491">
        <v>2</v>
      </c>
      <c r="F491">
        <v>20</v>
      </c>
      <c r="G491" t="s">
        <v>768</v>
      </c>
      <c r="H491">
        <v>1</v>
      </c>
      <c r="I491">
        <v>5</v>
      </c>
      <c r="J491" t="s">
        <v>858</v>
      </c>
      <c r="K491">
        <v>1</v>
      </c>
      <c r="L491">
        <v>5</v>
      </c>
      <c r="M491">
        <v>100</v>
      </c>
      <c r="N491">
        <f>_xlfn.IFNA((VLOOKUP(B491,Product_Type!$B$2:$I$695,3,FALSE)+VLOOKUP(B491,Product_Type!$B$2:$I$695,4,FALSE))*C491,0)</f>
        <v>15</v>
      </c>
      <c r="O491">
        <f>_xlfn.IFNA((VLOOKUP(D491,Product_Type!$B$2:$I$695,3,FALSE)+VLOOKUP(D491,Product_Type!$B$2:$I$695,4,FALSE))*E491,0)</f>
        <v>4</v>
      </c>
      <c r="P491">
        <f>_xlfn.IFNA((VLOOKUP(G491,Product_Type!$B$2:$I$695,3,FALSE)+VLOOKUP(G491,Product_Type!$B$2:$I$695,4,FALSE))*H491,0)</f>
        <v>1</v>
      </c>
      <c r="Q491">
        <f>_xlfn.IFNA((VLOOKUP(J491,Product_Type!$B$2:$I$695,3,FALSE)+VLOOKUP(J491,Product_Type!$B$2:$I$695,4,FALSE))*K491,0)</f>
        <v>1</v>
      </c>
      <c r="R491">
        <f t="shared" si="78"/>
        <v>6</v>
      </c>
      <c r="S491">
        <f t="shared" si="79"/>
        <v>9</v>
      </c>
      <c r="T491" s="3">
        <f t="shared" si="80"/>
        <v>0.6</v>
      </c>
      <c r="U491" s="5">
        <f t="shared" si="81"/>
        <v>0.6</v>
      </c>
      <c r="V491">
        <f>VLOOKUP(B491,Product_Type!$B$2:$I$695,8,FALSE)</f>
        <v>7</v>
      </c>
      <c r="W491" s="15">
        <f t="shared" si="82"/>
        <v>4.2</v>
      </c>
      <c r="X491" s="11"/>
      <c r="Y491">
        <f t="shared" si="83"/>
        <v>0.93333333333333335</v>
      </c>
      <c r="Z491">
        <f t="shared" si="84"/>
        <v>0.46666666666666667</v>
      </c>
      <c r="AA491">
        <f t="shared" si="85"/>
        <v>0.46666666666666667</v>
      </c>
      <c r="AB491">
        <f t="shared" si="86"/>
        <v>0</v>
      </c>
      <c r="AC491" s="16">
        <f t="shared" si="87"/>
        <v>0</v>
      </c>
      <c r="AE491" s="15">
        <f t="shared" si="77"/>
        <v>4.2</v>
      </c>
    </row>
    <row r="492" spans="1:31">
      <c r="A492" t="s">
        <v>983</v>
      </c>
      <c r="B492" t="s">
        <v>983</v>
      </c>
      <c r="C492">
        <v>4</v>
      </c>
      <c r="D492" t="s">
        <v>839</v>
      </c>
      <c r="E492">
        <v>4</v>
      </c>
      <c r="F492">
        <v>0</v>
      </c>
      <c r="G492" t="s">
        <v>858</v>
      </c>
      <c r="H492">
        <v>1</v>
      </c>
      <c r="I492">
        <v>0</v>
      </c>
      <c r="K492">
        <v>0</v>
      </c>
      <c r="L492">
        <v>0</v>
      </c>
      <c r="M492">
        <v>800</v>
      </c>
      <c r="N492">
        <f>_xlfn.IFNA((VLOOKUP(B492,Product_Type!$B$2:$I$695,3,FALSE)+VLOOKUP(B492,Product_Type!$B$2:$I$695,4,FALSE))*C492,0)</f>
        <v>0</v>
      </c>
      <c r="O492">
        <f>_xlfn.IFNA((VLOOKUP(D492,Product_Type!$B$2:$I$695,3,FALSE)+VLOOKUP(D492,Product_Type!$B$2:$I$695,4,FALSE))*E492,0)</f>
        <v>2</v>
      </c>
      <c r="P492">
        <f>_xlfn.IFNA((VLOOKUP(G492,Product_Type!$B$2:$I$695,3,FALSE)+VLOOKUP(G492,Product_Type!$B$2:$I$695,4,FALSE))*H492,0)</f>
        <v>1</v>
      </c>
      <c r="Q492">
        <f>_xlfn.IFNA((VLOOKUP(J492,Product_Type!$B$2:$I$695,3,FALSE)+VLOOKUP(J492,Product_Type!$B$2:$I$695,4,FALSE))*K492,0)</f>
        <v>0</v>
      </c>
      <c r="R492">
        <f t="shared" si="78"/>
        <v>3</v>
      </c>
      <c r="S492">
        <f t="shared" si="79"/>
        <v>-3</v>
      </c>
      <c r="T492" s="3" t="e">
        <f t="shared" si="80"/>
        <v>#DIV/0!</v>
      </c>
      <c r="U492" s="5">
        <f t="shared" si="81"/>
        <v>-0.75</v>
      </c>
      <c r="V492">
        <f>VLOOKUP(B492,Product_Type!$B$2:$I$695,8,FALSE)</f>
        <v>1</v>
      </c>
      <c r="W492" s="15">
        <f t="shared" si="82"/>
        <v>-0.75</v>
      </c>
      <c r="X492" s="11"/>
      <c r="Y492">
        <f t="shared" si="83"/>
        <v>1</v>
      </c>
      <c r="Z492">
        <f t="shared" si="84"/>
        <v>0.25</v>
      </c>
      <c r="AA492">
        <f t="shared" si="85"/>
        <v>0</v>
      </c>
      <c r="AB492">
        <f t="shared" si="86"/>
        <v>0</v>
      </c>
      <c r="AC492" s="16">
        <f t="shared" si="87"/>
        <v>0</v>
      </c>
      <c r="AE492" s="15">
        <f t="shared" si="77"/>
        <v>-0.75</v>
      </c>
    </row>
    <row r="493" spans="1:31">
      <c r="A493" t="s">
        <v>985</v>
      </c>
      <c r="B493" t="s">
        <v>1016</v>
      </c>
      <c r="C493">
        <v>20</v>
      </c>
      <c r="D493" t="s">
        <v>739</v>
      </c>
      <c r="E493">
        <v>2</v>
      </c>
      <c r="F493">
        <v>40</v>
      </c>
      <c r="G493" t="s">
        <v>840</v>
      </c>
      <c r="H493">
        <v>1</v>
      </c>
      <c r="I493">
        <v>15</v>
      </c>
      <c r="J493" t="s">
        <v>860</v>
      </c>
      <c r="K493">
        <v>1</v>
      </c>
      <c r="L493">
        <v>5</v>
      </c>
      <c r="M493">
        <v>100</v>
      </c>
      <c r="N493">
        <f>_xlfn.IFNA((VLOOKUP(B493,Product_Type!$B$2:$I$695,3,FALSE)+VLOOKUP(B493,Product_Type!$B$2:$I$695,4,FALSE))*C493,0)</f>
        <v>240</v>
      </c>
      <c r="O493">
        <f>_xlfn.IFNA((VLOOKUP(D493,Product_Type!$B$2:$I$695,3,FALSE)+VLOOKUP(D493,Product_Type!$B$2:$I$695,4,FALSE))*E493,0)</f>
        <v>2.4</v>
      </c>
      <c r="P493">
        <f>_xlfn.IFNA((VLOOKUP(G493,Product_Type!$B$2:$I$695,3,FALSE)+VLOOKUP(G493,Product_Type!$B$2:$I$695,4,FALSE))*H493,0)</f>
        <v>2.6</v>
      </c>
      <c r="Q493">
        <f>_xlfn.IFNA((VLOOKUP(J493,Product_Type!$B$2:$I$695,3,FALSE)+VLOOKUP(J493,Product_Type!$B$2:$I$695,4,FALSE))*K493,0)</f>
        <v>1</v>
      </c>
      <c r="R493">
        <f t="shared" si="78"/>
        <v>6</v>
      </c>
      <c r="S493">
        <f t="shared" si="79"/>
        <v>234</v>
      </c>
      <c r="T493" s="3">
        <f t="shared" si="80"/>
        <v>0.97499999999999998</v>
      </c>
      <c r="U493" s="5">
        <f t="shared" si="81"/>
        <v>11.7</v>
      </c>
      <c r="V493">
        <f>VLOOKUP(B493,Product_Type!$B$2:$I$695,8,FALSE)</f>
        <v>0.7</v>
      </c>
      <c r="W493" s="15">
        <f t="shared" si="82"/>
        <v>8.19</v>
      </c>
      <c r="X493" s="11"/>
      <c r="Y493">
        <f t="shared" si="83"/>
        <v>6.9999999999999993E-2</v>
      </c>
      <c r="Z493">
        <f t="shared" si="84"/>
        <v>3.4999999999999996E-2</v>
      </c>
      <c r="AA493">
        <f t="shared" si="85"/>
        <v>3.4999999999999996E-2</v>
      </c>
      <c r="AB493">
        <f t="shared" si="86"/>
        <v>0</v>
      </c>
      <c r="AC493" s="16">
        <f t="shared" si="87"/>
        <v>0</v>
      </c>
      <c r="AE493" s="15">
        <f t="shared" si="77"/>
        <v>8.19</v>
      </c>
    </row>
    <row r="494" spans="1:31">
      <c r="A494" t="s">
        <v>985</v>
      </c>
      <c r="B494" t="s">
        <v>986</v>
      </c>
      <c r="C494">
        <v>1</v>
      </c>
      <c r="D494" t="s">
        <v>776</v>
      </c>
      <c r="E494">
        <v>2</v>
      </c>
      <c r="F494">
        <v>30</v>
      </c>
      <c r="G494" t="s">
        <v>874</v>
      </c>
      <c r="H494">
        <v>1</v>
      </c>
      <c r="I494">
        <v>40</v>
      </c>
      <c r="J494" t="s">
        <v>860</v>
      </c>
      <c r="K494">
        <v>1</v>
      </c>
      <c r="L494">
        <v>20</v>
      </c>
      <c r="M494">
        <v>100</v>
      </c>
      <c r="N494">
        <f>_xlfn.IFNA((VLOOKUP(B494,Product_Type!$B$2:$I$695,3,FALSE)+VLOOKUP(B494,Product_Type!$B$2:$I$695,4,FALSE))*C494,0)</f>
        <v>251</v>
      </c>
      <c r="O494">
        <f>_xlfn.IFNA((VLOOKUP(D494,Product_Type!$B$2:$I$695,3,FALSE)+VLOOKUP(D494,Product_Type!$B$2:$I$695,4,FALSE))*E494,0)</f>
        <v>2</v>
      </c>
      <c r="P494">
        <f>_xlfn.IFNA((VLOOKUP(G494,Product_Type!$B$2:$I$695,3,FALSE)+VLOOKUP(G494,Product_Type!$B$2:$I$695,4,FALSE))*H494,0)</f>
        <v>5</v>
      </c>
      <c r="Q494">
        <f>_xlfn.IFNA((VLOOKUP(J494,Product_Type!$B$2:$I$695,3,FALSE)+VLOOKUP(J494,Product_Type!$B$2:$I$695,4,FALSE))*K494,0)</f>
        <v>1</v>
      </c>
      <c r="R494">
        <f t="shared" si="78"/>
        <v>8</v>
      </c>
      <c r="S494">
        <f t="shared" si="79"/>
        <v>243</v>
      </c>
      <c r="T494" s="3">
        <f t="shared" si="80"/>
        <v>0.96812749003984067</v>
      </c>
      <c r="U494" s="5">
        <f t="shared" si="81"/>
        <v>243</v>
      </c>
      <c r="V494">
        <f>VLOOKUP(B494,Product_Type!$B$2:$I$695,8,FALSE)</f>
        <v>2.1000000000000001E-2</v>
      </c>
      <c r="W494" s="15">
        <f t="shared" si="82"/>
        <v>5.1030000000000006</v>
      </c>
      <c r="X494" s="11"/>
      <c r="Y494">
        <f t="shared" si="83"/>
        <v>4.2000000000000003E-2</v>
      </c>
      <c r="Z494">
        <f t="shared" si="84"/>
        <v>2.1000000000000001E-2</v>
      </c>
      <c r="AA494">
        <f t="shared" si="85"/>
        <v>2.1000000000000001E-2</v>
      </c>
      <c r="AB494">
        <f t="shared" si="86"/>
        <v>0</v>
      </c>
      <c r="AC494" s="16">
        <f t="shared" si="87"/>
        <v>0</v>
      </c>
      <c r="AE494" s="15">
        <f t="shared" si="77"/>
        <v>5.1030000000000006</v>
      </c>
    </row>
    <row r="495" spans="1:31">
      <c r="A495" t="s">
        <v>985</v>
      </c>
      <c r="B495" t="s">
        <v>994</v>
      </c>
      <c r="C495">
        <v>3</v>
      </c>
      <c r="D495" t="s">
        <v>818</v>
      </c>
      <c r="E495">
        <v>1</v>
      </c>
      <c r="F495">
        <v>15</v>
      </c>
      <c r="G495" t="s">
        <v>842</v>
      </c>
      <c r="H495">
        <v>2</v>
      </c>
      <c r="I495">
        <v>40</v>
      </c>
      <c r="J495" t="s">
        <v>886</v>
      </c>
      <c r="K495">
        <v>1</v>
      </c>
      <c r="L495">
        <v>20</v>
      </c>
      <c r="M495">
        <v>100</v>
      </c>
      <c r="N495">
        <f>_xlfn.IFNA((VLOOKUP(B495,Product_Type!$B$2:$I$695,3,FALSE)+VLOOKUP(B495,Product_Type!$B$2:$I$695,4,FALSE))*C495,0)</f>
        <v>870</v>
      </c>
      <c r="O495">
        <f>_xlfn.IFNA((VLOOKUP(D495,Product_Type!$B$2:$I$695,3,FALSE)+VLOOKUP(D495,Product_Type!$B$2:$I$695,4,FALSE))*E495,0)</f>
        <v>110</v>
      </c>
      <c r="P495">
        <f>_xlfn.IFNA((VLOOKUP(G495,Product_Type!$B$2:$I$695,3,FALSE)+VLOOKUP(G495,Product_Type!$B$2:$I$695,4,FALSE))*H495,0)</f>
        <v>20</v>
      </c>
      <c r="Q495">
        <f>_xlfn.IFNA((VLOOKUP(J495,Product_Type!$B$2:$I$695,3,FALSE)+VLOOKUP(J495,Product_Type!$B$2:$I$695,4,FALSE))*K495,0)</f>
        <v>1000</v>
      </c>
      <c r="R495">
        <f t="shared" si="78"/>
        <v>1130</v>
      </c>
      <c r="S495">
        <f t="shared" si="79"/>
        <v>-260</v>
      </c>
      <c r="T495" s="3">
        <f t="shared" si="80"/>
        <v>-0.2988505747126437</v>
      </c>
      <c r="U495" s="5">
        <f t="shared" si="81"/>
        <v>-86.666666666666671</v>
      </c>
      <c r="V495">
        <f>VLOOKUP(B495,Product_Type!$B$2:$I$695,8,FALSE)</f>
        <v>0.1</v>
      </c>
      <c r="W495" s="15">
        <f t="shared" si="82"/>
        <v>-8.6666666666666679</v>
      </c>
      <c r="X495" s="11"/>
      <c r="Y495">
        <f t="shared" si="83"/>
        <v>3.3333333333333333E-2</v>
      </c>
      <c r="Z495">
        <f t="shared" si="84"/>
        <v>6.6666666666666666E-2</v>
      </c>
      <c r="AA495">
        <f t="shared" si="85"/>
        <v>3.3333333333333333E-2</v>
      </c>
      <c r="AB495">
        <f t="shared" si="86"/>
        <v>0</v>
      </c>
      <c r="AC495" s="16">
        <f t="shared" si="87"/>
        <v>0</v>
      </c>
      <c r="AE495" s="15">
        <f t="shared" si="77"/>
        <v>-8.6666666666666679</v>
      </c>
    </row>
    <row r="496" spans="1:31">
      <c r="A496" t="s">
        <v>985</v>
      </c>
      <c r="B496" t="s">
        <v>1006</v>
      </c>
      <c r="C496">
        <v>5</v>
      </c>
      <c r="D496" t="s">
        <v>818</v>
      </c>
      <c r="E496">
        <v>1</v>
      </c>
      <c r="F496">
        <v>25</v>
      </c>
      <c r="G496" t="s">
        <v>856</v>
      </c>
      <c r="H496">
        <v>2</v>
      </c>
      <c r="I496">
        <v>35</v>
      </c>
      <c r="K496">
        <v>0</v>
      </c>
      <c r="L496">
        <v>0</v>
      </c>
      <c r="M496">
        <v>100</v>
      </c>
      <c r="N496">
        <f>_xlfn.IFNA((VLOOKUP(B496,Product_Type!$B$2:$I$695,3,FALSE)+VLOOKUP(B496,Product_Type!$B$2:$I$695,4,FALSE))*C496,0)</f>
        <v>275</v>
      </c>
      <c r="O496">
        <f>_xlfn.IFNA((VLOOKUP(D496,Product_Type!$B$2:$I$695,3,FALSE)+VLOOKUP(D496,Product_Type!$B$2:$I$695,4,FALSE))*E496,0)</f>
        <v>110</v>
      </c>
      <c r="P496">
        <f>_xlfn.IFNA((VLOOKUP(G496,Product_Type!$B$2:$I$695,3,FALSE)+VLOOKUP(G496,Product_Type!$B$2:$I$695,4,FALSE))*H496,0)</f>
        <v>6.2</v>
      </c>
      <c r="Q496">
        <f>_xlfn.IFNA((VLOOKUP(J496,Product_Type!$B$2:$I$695,3,FALSE)+VLOOKUP(J496,Product_Type!$B$2:$I$695,4,FALSE))*K496,0)</f>
        <v>0</v>
      </c>
      <c r="R496">
        <f t="shared" si="78"/>
        <v>116.2</v>
      </c>
      <c r="S496">
        <f t="shared" si="79"/>
        <v>158.80000000000001</v>
      </c>
      <c r="T496" s="3">
        <f t="shared" si="80"/>
        <v>0.57745454545454544</v>
      </c>
      <c r="U496" s="5">
        <f t="shared" si="81"/>
        <v>31.76</v>
      </c>
      <c r="V496">
        <f>VLOOKUP(B496,Product_Type!$B$2:$I$695,8,FALSE)</f>
        <v>0.3</v>
      </c>
      <c r="W496" s="15">
        <f t="shared" si="82"/>
        <v>9.5280000000000005</v>
      </c>
      <c r="X496" s="11"/>
      <c r="Y496">
        <f t="shared" si="83"/>
        <v>0.06</v>
      </c>
      <c r="Z496">
        <f t="shared" si="84"/>
        <v>0.12</v>
      </c>
      <c r="AA496">
        <f t="shared" si="85"/>
        <v>0</v>
      </c>
      <c r="AB496">
        <f t="shared" si="86"/>
        <v>0</v>
      </c>
      <c r="AC496" s="16">
        <f t="shared" si="87"/>
        <v>0</v>
      </c>
      <c r="AE496" s="15">
        <f t="shared" si="77"/>
        <v>9.5280000000000005</v>
      </c>
    </row>
    <row r="497" spans="1:31">
      <c r="A497" t="s">
        <v>985</v>
      </c>
      <c r="B497" t="s">
        <v>998</v>
      </c>
      <c r="C497">
        <v>1</v>
      </c>
      <c r="D497" t="s">
        <v>722</v>
      </c>
      <c r="E497">
        <v>1</v>
      </c>
      <c r="F497">
        <v>20</v>
      </c>
      <c r="G497" t="s">
        <v>840</v>
      </c>
      <c r="H497">
        <v>1</v>
      </c>
      <c r="I497">
        <v>10</v>
      </c>
      <c r="J497" t="s">
        <v>864</v>
      </c>
      <c r="K497">
        <v>1</v>
      </c>
      <c r="L497">
        <v>15</v>
      </c>
      <c r="M497">
        <v>100</v>
      </c>
      <c r="N497">
        <f>_xlfn.IFNA((VLOOKUP(B497,Product_Type!$B$2:$I$695,3,FALSE)+VLOOKUP(B497,Product_Type!$B$2:$I$695,4,FALSE))*C497,0)</f>
        <v>135</v>
      </c>
      <c r="O497">
        <f>_xlfn.IFNA((VLOOKUP(D497,Product_Type!$B$2:$I$695,3,FALSE)+VLOOKUP(D497,Product_Type!$B$2:$I$695,4,FALSE))*E497,0)</f>
        <v>2</v>
      </c>
      <c r="P497">
        <f>_xlfn.IFNA((VLOOKUP(G497,Product_Type!$B$2:$I$695,3,FALSE)+VLOOKUP(G497,Product_Type!$B$2:$I$695,4,FALSE))*H497,0)</f>
        <v>2.6</v>
      </c>
      <c r="Q497">
        <f>_xlfn.IFNA((VLOOKUP(J497,Product_Type!$B$2:$I$695,3,FALSE)+VLOOKUP(J497,Product_Type!$B$2:$I$695,4,FALSE))*K497,0)</f>
        <v>1.2</v>
      </c>
      <c r="R497">
        <f t="shared" si="78"/>
        <v>5.8</v>
      </c>
      <c r="S497">
        <f t="shared" si="79"/>
        <v>129.19999999999999</v>
      </c>
      <c r="T497" s="3">
        <f t="shared" si="80"/>
        <v>0.95703703703703691</v>
      </c>
      <c r="U497" s="5">
        <f t="shared" si="81"/>
        <v>129.19999999999999</v>
      </c>
      <c r="V497">
        <f>VLOOKUP(B497,Product_Type!$B$2:$I$695,8,FALSE)</f>
        <v>0.12</v>
      </c>
      <c r="W497" s="15">
        <f t="shared" si="82"/>
        <v>15.503999999999998</v>
      </c>
      <c r="X497" s="11"/>
      <c r="Y497">
        <f t="shared" si="83"/>
        <v>0.12</v>
      </c>
      <c r="Z497">
        <f t="shared" si="84"/>
        <v>0.12</v>
      </c>
      <c r="AA497">
        <f t="shared" si="85"/>
        <v>0.12</v>
      </c>
      <c r="AB497">
        <f t="shared" si="86"/>
        <v>0</v>
      </c>
      <c r="AC497" s="16">
        <f t="shared" si="87"/>
        <v>0</v>
      </c>
      <c r="AE497" s="15">
        <f t="shared" si="77"/>
        <v>15.503999999999998</v>
      </c>
    </row>
    <row r="498" spans="1:31">
      <c r="A498" t="s">
        <v>985</v>
      </c>
      <c r="B498" t="s">
        <v>990</v>
      </c>
      <c r="C498">
        <v>1</v>
      </c>
      <c r="D498" t="s">
        <v>722</v>
      </c>
      <c r="E498">
        <v>1</v>
      </c>
      <c r="F498">
        <v>20</v>
      </c>
      <c r="G498" t="s">
        <v>842</v>
      </c>
      <c r="H498">
        <v>2</v>
      </c>
      <c r="I498">
        <v>25</v>
      </c>
      <c r="J498" t="s">
        <v>872</v>
      </c>
      <c r="K498">
        <v>2</v>
      </c>
      <c r="L498">
        <v>5</v>
      </c>
      <c r="M498">
        <v>100</v>
      </c>
      <c r="N498">
        <f>_xlfn.IFNA((VLOOKUP(B498,Product_Type!$B$2:$I$695,3,FALSE)+VLOOKUP(B498,Product_Type!$B$2:$I$695,4,FALSE))*C498,0)</f>
        <v>512</v>
      </c>
      <c r="O498">
        <f>_xlfn.IFNA((VLOOKUP(D498,Product_Type!$B$2:$I$695,3,FALSE)+VLOOKUP(D498,Product_Type!$B$2:$I$695,4,FALSE))*E498,0)</f>
        <v>2</v>
      </c>
      <c r="P498">
        <f>_xlfn.IFNA((VLOOKUP(G498,Product_Type!$B$2:$I$695,3,FALSE)+VLOOKUP(G498,Product_Type!$B$2:$I$695,4,FALSE))*H498,0)</f>
        <v>20</v>
      </c>
      <c r="Q498">
        <f>_xlfn.IFNA((VLOOKUP(J498,Product_Type!$B$2:$I$695,3,FALSE)+VLOOKUP(J498,Product_Type!$B$2:$I$695,4,FALSE))*K498,0)</f>
        <v>2.6</v>
      </c>
      <c r="R498">
        <f t="shared" si="78"/>
        <v>24.6</v>
      </c>
      <c r="S498">
        <f t="shared" si="79"/>
        <v>487.4</v>
      </c>
      <c r="T498" s="3">
        <f t="shared" si="80"/>
        <v>0.95195312499999996</v>
      </c>
      <c r="U498" s="5">
        <f t="shared" si="81"/>
        <v>487.4</v>
      </c>
      <c r="V498">
        <f>VLOOKUP(B498,Product_Type!$B$2:$I$695,8,FALSE)</f>
        <v>0.03</v>
      </c>
      <c r="W498" s="15">
        <f t="shared" si="82"/>
        <v>14.621999999999998</v>
      </c>
      <c r="X498" s="11"/>
      <c r="Y498">
        <f t="shared" si="83"/>
        <v>0.03</v>
      </c>
      <c r="Z498">
        <f t="shared" si="84"/>
        <v>0.06</v>
      </c>
      <c r="AA498">
        <f t="shared" si="85"/>
        <v>0.06</v>
      </c>
      <c r="AB498">
        <f t="shared" si="86"/>
        <v>7.3749999999999996E-2</v>
      </c>
      <c r="AC498" s="16">
        <f t="shared" si="87"/>
        <v>35.945749999999997</v>
      </c>
      <c r="AE498" s="15">
        <f t="shared" si="77"/>
        <v>50.567749999999997</v>
      </c>
    </row>
    <row r="499" spans="1:31">
      <c r="A499" t="s">
        <v>985</v>
      </c>
      <c r="B499" t="s">
        <v>1018</v>
      </c>
      <c r="C499">
        <v>2</v>
      </c>
      <c r="D499" t="s">
        <v>722</v>
      </c>
      <c r="E499">
        <v>1</v>
      </c>
      <c r="F499">
        <v>30</v>
      </c>
      <c r="G499" t="s">
        <v>518</v>
      </c>
      <c r="H499">
        <v>1</v>
      </c>
      <c r="I499">
        <v>30</v>
      </c>
      <c r="K499">
        <v>0</v>
      </c>
      <c r="L499">
        <v>0</v>
      </c>
      <c r="M499">
        <v>100</v>
      </c>
      <c r="N499">
        <f>_xlfn.IFNA((VLOOKUP(B499,Product_Type!$B$2:$I$695,3,FALSE)+VLOOKUP(B499,Product_Type!$B$2:$I$695,4,FALSE))*C499,0)</f>
        <v>30</v>
      </c>
      <c r="O499">
        <f>_xlfn.IFNA((VLOOKUP(D499,Product_Type!$B$2:$I$695,3,FALSE)+VLOOKUP(D499,Product_Type!$B$2:$I$695,4,FALSE))*E499,0)</f>
        <v>2</v>
      </c>
      <c r="P499">
        <f>_xlfn.IFNA((VLOOKUP(G499,Product_Type!$B$2:$I$695,3,FALSE)+VLOOKUP(G499,Product_Type!$B$2:$I$695,4,FALSE))*H499,0)</f>
        <v>10</v>
      </c>
      <c r="Q499">
        <f>_xlfn.IFNA((VLOOKUP(J499,Product_Type!$B$2:$I$695,3,FALSE)+VLOOKUP(J499,Product_Type!$B$2:$I$695,4,FALSE))*K499,0)</f>
        <v>0</v>
      </c>
      <c r="R499">
        <f t="shared" si="78"/>
        <v>12</v>
      </c>
      <c r="S499">
        <f t="shared" si="79"/>
        <v>18</v>
      </c>
      <c r="T499" s="3">
        <f t="shared" si="80"/>
        <v>0.6</v>
      </c>
      <c r="U499" s="5">
        <f t="shared" si="81"/>
        <v>9</v>
      </c>
      <c r="V499">
        <f>VLOOKUP(B499,Product_Type!$B$2:$I$695,8,FALSE)</f>
        <v>2.5</v>
      </c>
      <c r="W499" s="15">
        <f t="shared" si="82"/>
        <v>22.5</v>
      </c>
      <c r="X499" s="11"/>
      <c r="Y499">
        <f t="shared" si="83"/>
        <v>1.25</v>
      </c>
      <c r="Z499">
        <f t="shared" si="84"/>
        <v>1.25</v>
      </c>
      <c r="AA499">
        <f t="shared" si="85"/>
        <v>0</v>
      </c>
      <c r="AB499">
        <f t="shared" si="86"/>
        <v>0</v>
      </c>
      <c r="AC499" s="16">
        <f t="shared" si="87"/>
        <v>0</v>
      </c>
      <c r="AE499" s="15">
        <f t="shared" si="77"/>
        <v>22.5</v>
      </c>
    </row>
    <row r="500" spans="1:31">
      <c r="A500" t="s">
        <v>985</v>
      </c>
      <c r="B500" t="s">
        <v>1002</v>
      </c>
      <c r="C500">
        <v>1</v>
      </c>
      <c r="D500" t="s">
        <v>776</v>
      </c>
      <c r="E500">
        <v>2</v>
      </c>
      <c r="F500">
        <v>25</v>
      </c>
      <c r="G500" t="s">
        <v>722</v>
      </c>
      <c r="H500">
        <v>1</v>
      </c>
      <c r="I500">
        <v>10</v>
      </c>
      <c r="J500" t="s">
        <v>860</v>
      </c>
      <c r="K500">
        <v>1</v>
      </c>
      <c r="L500">
        <v>10</v>
      </c>
      <c r="M500">
        <v>100</v>
      </c>
      <c r="N500">
        <f>_xlfn.IFNA((VLOOKUP(B500,Product_Type!$B$2:$I$695,3,FALSE)+VLOOKUP(B500,Product_Type!$B$2:$I$695,4,FALSE))*C500,0)</f>
        <v>45</v>
      </c>
      <c r="O500">
        <f>_xlfn.IFNA((VLOOKUP(D500,Product_Type!$B$2:$I$695,3,FALSE)+VLOOKUP(D500,Product_Type!$B$2:$I$695,4,FALSE))*E500,0)</f>
        <v>2</v>
      </c>
      <c r="P500">
        <f>_xlfn.IFNA((VLOOKUP(G500,Product_Type!$B$2:$I$695,3,FALSE)+VLOOKUP(G500,Product_Type!$B$2:$I$695,4,FALSE))*H500,0)</f>
        <v>2</v>
      </c>
      <c r="Q500">
        <f>_xlfn.IFNA((VLOOKUP(J500,Product_Type!$B$2:$I$695,3,FALSE)+VLOOKUP(J500,Product_Type!$B$2:$I$695,4,FALSE))*K500,0)</f>
        <v>1</v>
      </c>
      <c r="R500">
        <f t="shared" si="78"/>
        <v>5</v>
      </c>
      <c r="S500">
        <f t="shared" si="79"/>
        <v>40</v>
      </c>
      <c r="T500" s="3">
        <f t="shared" si="80"/>
        <v>0.88888888888888884</v>
      </c>
      <c r="U500" s="5">
        <f t="shared" si="81"/>
        <v>40</v>
      </c>
      <c r="V500">
        <f>VLOOKUP(B500,Product_Type!$B$2:$I$695,8,FALSE)</f>
        <v>0.2</v>
      </c>
      <c r="W500" s="15">
        <f t="shared" si="82"/>
        <v>8</v>
      </c>
      <c r="X500" s="11"/>
      <c r="Y500">
        <f t="shared" si="83"/>
        <v>0.4</v>
      </c>
      <c r="Z500">
        <f t="shared" si="84"/>
        <v>0.2</v>
      </c>
      <c r="AA500">
        <f t="shared" si="85"/>
        <v>0.2</v>
      </c>
      <c r="AB500">
        <f t="shared" si="86"/>
        <v>0</v>
      </c>
      <c r="AC500" s="16">
        <f t="shared" si="87"/>
        <v>0</v>
      </c>
      <c r="AE500" s="15">
        <f t="shared" si="77"/>
        <v>8</v>
      </c>
    </row>
    <row r="501" spans="1:31">
      <c r="A501" t="s">
        <v>985</v>
      </c>
      <c r="B501" t="s">
        <v>1000</v>
      </c>
      <c r="C501">
        <v>1</v>
      </c>
      <c r="D501" t="s">
        <v>518</v>
      </c>
      <c r="E501">
        <v>2</v>
      </c>
      <c r="F501">
        <v>20</v>
      </c>
      <c r="G501" t="s">
        <v>722</v>
      </c>
      <c r="H501">
        <v>1</v>
      </c>
      <c r="I501">
        <v>10</v>
      </c>
      <c r="J501" t="s">
        <v>872</v>
      </c>
      <c r="K501">
        <v>3</v>
      </c>
      <c r="L501">
        <v>10</v>
      </c>
      <c r="M501">
        <v>100</v>
      </c>
      <c r="N501">
        <f>_xlfn.IFNA((VLOOKUP(B501,Product_Type!$B$2:$I$695,3,FALSE)+VLOOKUP(B501,Product_Type!$B$2:$I$695,4,FALSE))*C501,0)</f>
        <v>180</v>
      </c>
      <c r="O501">
        <f>_xlfn.IFNA((VLOOKUP(D501,Product_Type!$B$2:$I$695,3,FALSE)+VLOOKUP(D501,Product_Type!$B$2:$I$695,4,FALSE))*E501,0)</f>
        <v>20</v>
      </c>
      <c r="P501">
        <f>_xlfn.IFNA((VLOOKUP(G501,Product_Type!$B$2:$I$695,3,FALSE)+VLOOKUP(G501,Product_Type!$B$2:$I$695,4,FALSE))*H501,0)</f>
        <v>2</v>
      </c>
      <c r="Q501">
        <f>_xlfn.IFNA((VLOOKUP(J501,Product_Type!$B$2:$I$695,3,FALSE)+VLOOKUP(J501,Product_Type!$B$2:$I$695,4,FALSE))*K501,0)</f>
        <v>3.9000000000000004</v>
      </c>
      <c r="R501">
        <f t="shared" si="78"/>
        <v>25.9</v>
      </c>
      <c r="S501">
        <f t="shared" si="79"/>
        <v>154.1</v>
      </c>
      <c r="T501" s="3">
        <f t="shared" si="80"/>
        <v>0.85611111111111104</v>
      </c>
      <c r="U501" s="5">
        <f t="shared" si="81"/>
        <v>154.1</v>
      </c>
      <c r="V501">
        <f>VLOOKUP(B501,Product_Type!$B$2:$I$695,8,FALSE)</f>
        <v>0.09</v>
      </c>
      <c r="W501" s="15">
        <f t="shared" si="82"/>
        <v>13.869</v>
      </c>
      <c r="X501" s="11"/>
      <c r="Y501">
        <f t="shared" si="83"/>
        <v>0.18</v>
      </c>
      <c r="Z501">
        <f t="shared" si="84"/>
        <v>0.09</v>
      </c>
      <c r="AA501">
        <f t="shared" si="85"/>
        <v>0.27</v>
      </c>
      <c r="AB501">
        <f t="shared" si="86"/>
        <v>0</v>
      </c>
      <c r="AC501" s="16">
        <f t="shared" si="87"/>
        <v>0</v>
      </c>
      <c r="AE501" s="15">
        <f t="shared" si="77"/>
        <v>13.869</v>
      </c>
    </row>
    <row r="502" spans="1:31">
      <c r="A502" t="s">
        <v>985</v>
      </c>
      <c r="B502" t="s">
        <v>1008</v>
      </c>
      <c r="C502">
        <v>2</v>
      </c>
      <c r="D502" t="s">
        <v>776</v>
      </c>
      <c r="E502">
        <v>1</v>
      </c>
      <c r="F502">
        <v>20</v>
      </c>
      <c r="G502" t="s">
        <v>722</v>
      </c>
      <c r="H502">
        <v>1</v>
      </c>
      <c r="I502">
        <v>10</v>
      </c>
      <c r="J502" t="s">
        <v>860</v>
      </c>
      <c r="K502">
        <v>1</v>
      </c>
      <c r="L502">
        <v>15</v>
      </c>
      <c r="M502">
        <v>100</v>
      </c>
      <c r="N502">
        <f>_xlfn.IFNA((VLOOKUP(B502,Product_Type!$B$2:$I$695,3,FALSE)+VLOOKUP(B502,Product_Type!$B$2:$I$695,4,FALSE))*C502,0)</f>
        <v>44</v>
      </c>
      <c r="O502">
        <f>_xlfn.IFNA((VLOOKUP(D502,Product_Type!$B$2:$I$695,3,FALSE)+VLOOKUP(D502,Product_Type!$B$2:$I$695,4,FALSE))*E502,0)</f>
        <v>1</v>
      </c>
      <c r="P502">
        <f>_xlfn.IFNA((VLOOKUP(G502,Product_Type!$B$2:$I$695,3,FALSE)+VLOOKUP(G502,Product_Type!$B$2:$I$695,4,FALSE))*H502,0)</f>
        <v>2</v>
      </c>
      <c r="Q502">
        <f>_xlfn.IFNA((VLOOKUP(J502,Product_Type!$B$2:$I$695,3,FALSE)+VLOOKUP(J502,Product_Type!$B$2:$I$695,4,FALSE))*K502,0)</f>
        <v>1</v>
      </c>
      <c r="R502">
        <f t="shared" si="78"/>
        <v>4</v>
      </c>
      <c r="S502">
        <f t="shared" si="79"/>
        <v>40</v>
      </c>
      <c r="T502" s="3">
        <f t="shared" si="80"/>
        <v>0.90909090909090906</v>
      </c>
      <c r="U502" s="5">
        <f t="shared" si="81"/>
        <v>20</v>
      </c>
      <c r="V502">
        <f>VLOOKUP(B502,Product_Type!$B$2:$I$695,8,FALSE)</f>
        <v>0.4</v>
      </c>
      <c r="W502" s="15">
        <f t="shared" si="82"/>
        <v>8</v>
      </c>
      <c r="X502" s="11"/>
      <c r="Y502">
        <f t="shared" si="83"/>
        <v>0.2</v>
      </c>
      <c r="Z502">
        <f t="shared" si="84"/>
        <v>0.2</v>
      </c>
      <c r="AA502">
        <f t="shared" si="85"/>
        <v>0.2</v>
      </c>
      <c r="AB502">
        <f t="shared" si="86"/>
        <v>0</v>
      </c>
      <c r="AC502" s="16">
        <f t="shared" si="87"/>
        <v>0</v>
      </c>
      <c r="AE502" s="15">
        <f t="shared" si="77"/>
        <v>8</v>
      </c>
    </row>
    <row r="503" spans="1:31">
      <c r="A503" t="s">
        <v>985</v>
      </c>
      <c r="B503" t="s">
        <v>1010</v>
      </c>
      <c r="C503">
        <v>8</v>
      </c>
      <c r="D503" t="s">
        <v>886</v>
      </c>
      <c r="E503">
        <v>1</v>
      </c>
      <c r="F503">
        <v>15</v>
      </c>
      <c r="G503" t="s">
        <v>872</v>
      </c>
      <c r="H503">
        <v>5</v>
      </c>
      <c r="I503">
        <v>20</v>
      </c>
      <c r="J503" t="s">
        <v>818</v>
      </c>
      <c r="K503">
        <v>2</v>
      </c>
      <c r="L503">
        <v>20</v>
      </c>
      <c r="M503">
        <v>100</v>
      </c>
      <c r="N503">
        <f>_xlfn.IFNA((VLOOKUP(B503,Product_Type!$B$2:$I$695,3,FALSE)+VLOOKUP(B503,Product_Type!$B$2:$I$695,4,FALSE))*C503,0)</f>
        <v>2040</v>
      </c>
      <c r="O503">
        <f>_xlfn.IFNA((VLOOKUP(D503,Product_Type!$B$2:$I$695,3,FALSE)+VLOOKUP(D503,Product_Type!$B$2:$I$695,4,FALSE))*E503,0)</f>
        <v>1000</v>
      </c>
      <c r="P503">
        <f>_xlfn.IFNA((VLOOKUP(G503,Product_Type!$B$2:$I$695,3,FALSE)+VLOOKUP(G503,Product_Type!$B$2:$I$695,4,FALSE))*H503,0)</f>
        <v>6.5</v>
      </c>
      <c r="Q503">
        <f>_xlfn.IFNA((VLOOKUP(J503,Product_Type!$B$2:$I$695,3,FALSE)+VLOOKUP(J503,Product_Type!$B$2:$I$695,4,FALSE))*K503,0)</f>
        <v>220</v>
      </c>
      <c r="R503">
        <f t="shared" si="78"/>
        <v>1226.5</v>
      </c>
      <c r="S503">
        <f t="shared" si="79"/>
        <v>813.5</v>
      </c>
      <c r="T503" s="3">
        <f t="shared" si="80"/>
        <v>0.3987745098039216</v>
      </c>
      <c r="U503" s="5">
        <f t="shared" si="81"/>
        <v>101.6875</v>
      </c>
      <c r="V503">
        <f>VLOOKUP(B503,Product_Type!$B$2:$I$695,8,FALSE)</f>
        <v>0.5</v>
      </c>
      <c r="W503" s="15">
        <f t="shared" si="82"/>
        <v>50.84375</v>
      </c>
      <c r="X503" s="11"/>
      <c r="Y503">
        <f t="shared" si="83"/>
        <v>6.25E-2</v>
      </c>
      <c r="Z503">
        <f t="shared" si="84"/>
        <v>0.3125</v>
      </c>
      <c r="AA503">
        <f t="shared" si="85"/>
        <v>0.125</v>
      </c>
      <c r="AB503">
        <f t="shared" si="86"/>
        <v>0</v>
      </c>
      <c r="AC503" s="16">
        <f t="shared" si="87"/>
        <v>0</v>
      </c>
      <c r="AE503" s="15">
        <f t="shared" si="77"/>
        <v>50.84375</v>
      </c>
    </row>
    <row r="504" spans="1:31">
      <c r="A504" t="s">
        <v>985</v>
      </c>
      <c r="B504" t="s">
        <v>996</v>
      </c>
      <c r="C504">
        <v>1</v>
      </c>
      <c r="D504" t="s">
        <v>776</v>
      </c>
      <c r="E504">
        <v>1</v>
      </c>
      <c r="F504">
        <v>15</v>
      </c>
      <c r="G504" t="s">
        <v>872</v>
      </c>
      <c r="H504">
        <v>15</v>
      </c>
      <c r="I504">
        <v>30</v>
      </c>
      <c r="K504">
        <v>0</v>
      </c>
      <c r="L504">
        <v>0</v>
      </c>
      <c r="M504">
        <v>100</v>
      </c>
      <c r="N504">
        <f>_xlfn.IFNA((VLOOKUP(B504,Product_Type!$B$2:$I$695,3,FALSE)+VLOOKUP(B504,Product_Type!$B$2:$I$695,4,FALSE))*C504,0)</f>
        <v>80</v>
      </c>
      <c r="O504">
        <f>_xlfn.IFNA((VLOOKUP(D504,Product_Type!$B$2:$I$695,3,FALSE)+VLOOKUP(D504,Product_Type!$B$2:$I$695,4,FALSE))*E504,0)</f>
        <v>1</v>
      </c>
      <c r="P504">
        <f>_xlfn.IFNA((VLOOKUP(G504,Product_Type!$B$2:$I$695,3,FALSE)+VLOOKUP(G504,Product_Type!$B$2:$I$695,4,FALSE))*H504,0)</f>
        <v>19.5</v>
      </c>
      <c r="Q504">
        <f>_xlfn.IFNA((VLOOKUP(J504,Product_Type!$B$2:$I$695,3,FALSE)+VLOOKUP(J504,Product_Type!$B$2:$I$695,4,FALSE))*K504,0)</f>
        <v>0</v>
      </c>
      <c r="R504">
        <f t="shared" si="78"/>
        <v>20.5</v>
      </c>
      <c r="S504">
        <f t="shared" si="79"/>
        <v>59.5</v>
      </c>
      <c r="T504" s="3">
        <f t="shared" si="80"/>
        <v>0.74375000000000002</v>
      </c>
      <c r="U504" s="5">
        <f t="shared" si="81"/>
        <v>59.5</v>
      </c>
      <c r="V504">
        <f>VLOOKUP(B504,Product_Type!$B$2:$I$695,8,FALSE)</f>
        <v>0.3</v>
      </c>
      <c r="W504" s="15">
        <f t="shared" si="82"/>
        <v>17.849999999999998</v>
      </c>
      <c r="X504" s="11"/>
      <c r="Y504">
        <f t="shared" si="83"/>
        <v>0.3</v>
      </c>
      <c r="Z504">
        <f t="shared" si="84"/>
        <v>4.5</v>
      </c>
      <c r="AA504">
        <f t="shared" si="85"/>
        <v>0</v>
      </c>
      <c r="AB504">
        <f t="shared" si="86"/>
        <v>0</v>
      </c>
      <c r="AC504" s="16">
        <f t="shared" si="87"/>
        <v>0</v>
      </c>
      <c r="AE504" s="15">
        <f t="shared" si="77"/>
        <v>17.849999999999998</v>
      </c>
    </row>
    <row r="505" spans="1:31">
      <c r="A505" t="s">
        <v>985</v>
      </c>
      <c r="B505" t="s">
        <v>1004</v>
      </c>
      <c r="C505">
        <v>5</v>
      </c>
      <c r="D505" t="s">
        <v>818</v>
      </c>
      <c r="E505">
        <v>2</v>
      </c>
      <c r="F505">
        <v>30</v>
      </c>
      <c r="G505" t="s">
        <v>872</v>
      </c>
      <c r="H505">
        <v>2</v>
      </c>
      <c r="I505">
        <v>5</v>
      </c>
      <c r="J505" t="s">
        <v>856</v>
      </c>
      <c r="K505">
        <v>1</v>
      </c>
      <c r="L505">
        <v>10</v>
      </c>
      <c r="M505">
        <v>100</v>
      </c>
      <c r="N505">
        <f>_xlfn.IFNA((VLOOKUP(B505,Product_Type!$B$2:$I$695,3,FALSE)+VLOOKUP(B505,Product_Type!$B$2:$I$695,4,FALSE))*C505,0)</f>
        <v>475</v>
      </c>
      <c r="O505">
        <f>_xlfn.IFNA((VLOOKUP(D505,Product_Type!$B$2:$I$695,3,FALSE)+VLOOKUP(D505,Product_Type!$B$2:$I$695,4,FALSE))*E505,0)</f>
        <v>220</v>
      </c>
      <c r="P505">
        <f>_xlfn.IFNA((VLOOKUP(G505,Product_Type!$B$2:$I$695,3,FALSE)+VLOOKUP(G505,Product_Type!$B$2:$I$695,4,FALSE))*H505,0)</f>
        <v>2.6</v>
      </c>
      <c r="Q505">
        <f>_xlfn.IFNA((VLOOKUP(J505,Product_Type!$B$2:$I$695,3,FALSE)+VLOOKUP(J505,Product_Type!$B$2:$I$695,4,FALSE))*K505,0)</f>
        <v>3.1</v>
      </c>
      <c r="R505">
        <f t="shared" si="78"/>
        <v>225.7</v>
      </c>
      <c r="S505">
        <f t="shared" si="79"/>
        <v>249.3</v>
      </c>
      <c r="T505" s="3">
        <f t="shared" si="80"/>
        <v>0.52484210526315789</v>
      </c>
      <c r="U505" s="5">
        <f t="shared" si="81"/>
        <v>49.86</v>
      </c>
      <c r="V505">
        <f>VLOOKUP(B505,Product_Type!$B$2:$I$695,8,FALSE)</f>
        <v>0.3</v>
      </c>
      <c r="W505" s="15">
        <f t="shared" si="82"/>
        <v>14.957999999999998</v>
      </c>
      <c r="X505" s="11"/>
      <c r="Y505">
        <f t="shared" si="83"/>
        <v>0.12</v>
      </c>
      <c r="Z505">
        <f t="shared" si="84"/>
        <v>0.12</v>
      </c>
      <c r="AA505">
        <f t="shared" si="85"/>
        <v>0.06</v>
      </c>
      <c r="AB505">
        <f t="shared" si="86"/>
        <v>0</v>
      </c>
      <c r="AC505" s="16">
        <f t="shared" si="87"/>
        <v>0</v>
      </c>
      <c r="AE505" s="15">
        <f t="shared" si="77"/>
        <v>14.957999999999998</v>
      </c>
    </row>
    <row r="506" spans="1:31">
      <c r="A506" t="s">
        <v>985</v>
      </c>
      <c r="B506" t="s">
        <v>992</v>
      </c>
      <c r="C506">
        <v>2</v>
      </c>
      <c r="D506" t="s">
        <v>842</v>
      </c>
      <c r="E506">
        <v>1</v>
      </c>
      <c r="F506">
        <v>20</v>
      </c>
      <c r="G506" t="s">
        <v>872</v>
      </c>
      <c r="H506">
        <v>2</v>
      </c>
      <c r="I506">
        <v>30</v>
      </c>
      <c r="J506" t="s">
        <v>860</v>
      </c>
      <c r="K506">
        <v>2</v>
      </c>
      <c r="L506">
        <v>15</v>
      </c>
      <c r="M506">
        <v>100</v>
      </c>
      <c r="N506">
        <f>_xlfn.IFNA((VLOOKUP(B506,Product_Type!$B$2:$I$695,3,FALSE)+VLOOKUP(B506,Product_Type!$B$2:$I$695,4,FALSE))*C506,0)</f>
        <v>800</v>
      </c>
      <c r="O506">
        <f>_xlfn.IFNA((VLOOKUP(D506,Product_Type!$B$2:$I$695,3,FALSE)+VLOOKUP(D506,Product_Type!$B$2:$I$695,4,FALSE))*E506,0)</f>
        <v>10</v>
      </c>
      <c r="P506">
        <f>_xlfn.IFNA((VLOOKUP(G506,Product_Type!$B$2:$I$695,3,FALSE)+VLOOKUP(G506,Product_Type!$B$2:$I$695,4,FALSE))*H506,0)</f>
        <v>2.6</v>
      </c>
      <c r="Q506">
        <f>_xlfn.IFNA((VLOOKUP(J506,Product_Type!$B$2:$I$695,3,FALSE)+VLOOKUP(J506,Product_Type!$B$2:$I$695,4,FALSE))*K506,0)</f>
        <v>2</v>
      </c>
      <c r="R506">
        <f t="shared" si="78"/>
        <v>14.6</v>
      </c>
      <c r="S506">
        <f t="shared" si="79"/>
        <v>785.4</v>
      </c>
      <c r="T506" s="3">
        <f t="shared" si="80"/>
        <v>0.98175000000000001</v>
      </c>
      <c r="U506" s="5">
        <f t="shared" si="81"/>
        <v>392.7</v>
      </c>
      <c r="V506">
        <f>VLOOKUP(B506,Product_Type!$B$2:$I$695,8,FALSE)</f>
        <v>3.5000000000000003E-2</v>
      </c>
      <c r="W506" s="15">
        <f t="shared" si="82"/>
        <v>13.7445</v>
      </c>
      <c r="X506" s="11"/>
      <c r="Y506">
        <f t="shared" si="83"/>
        <v>1.7500000000000002E-2</v>
      </c>
      <c r="Z506">
        <f t="shared" si="84"/>
        <v>3.5000000000000003E-2</v>
      </c>
      <c r="AA506">
        <f t="shared" si="85"/>
        <v>3.5000000000000003E-2</v>
      </c>
      <c r="AB506">
        <f t="shared" si="86"/>
        <v>7.3749999999999996E-2</v>
      </c>
      <c r="AC506" s="16">
        <f t="shared" si="87"/>
        <v>28.961624999999998</v>
      </c>
      <c r="AE506" s="15">
        <f t="shared" si="77"/>
        <v>42.706125</v>
      </c>
    </row>
    <row r="507" spans="1:31">
      <c r="A507" t="s">
        <v>985</v>
      </c>
      <c r="B507" t="s">
        <v>1014</v>
      </c>
      <c r="C507">
        <v>10</v>
      </c>
      <c r="D507" t="s">
        <v>886</v>
      </c>
      <c r="E507">
        <v>1</v>
      </c>
      <c r="F507">
        <v>15</v>
      </c>
      <c r="G507" t="s">
        <v>872</v>
      </c>
      <c r="H507">
        <v>5</v>
      </c>
      <c r="I507">
        <v>30</v>
      </c>
      <c r="K507">
        <v>0</v>
      </c>
      <c r="L507">
        <v>0</v>
      </c>
      <c r="M507">
        <v>100</v>
      </c>
      <c r="N507">
        <f>_xlfn.IFNA((VLOOKUP(B507,Product_Type!$B$2:$I$695,3,FALSE)+VLOOKUP(B507,Product_Type!$B$2:$I$695,4,FALSE))*C507,0)</f>
        <v>1800</v>
      </c>
      <c r="O507">
        <f>_xlfn.IFNA((VLOOKUP(D507,Product_Type!$B$2:$I$695,3,FALSE)+VLOOKUP(D507,Product_Type!$B$2:$I$695,4,FALSE))*E507,0)</f>
        <v>1000</v>
      </c>
      <c r="P507">
        <f>_xlfn.IFNA((VLOOKUP(G507,Product_Type!$B$2:$I$695,3,FALSE)+VLOOKUP(G507,Product_Type!$B$2:$I$695,4,FALSE))*H507,0)</f>
        <v>6.5</v>
      </c>
      <c r="Q507">
        <f>_xlfn.IFNA((VLOOKUP(J507,Product_Type!$B$2:$I$695,3,FALSE)+VLOOKUP(J507,Product_Type!$B$2:$I$695,4,FALSE))*K507,0)</f>
        <v>0</v>
      </c>
      <c r="R507">
        <f t="shared" si="78"/>
        <v>1006.5</v>
      </c>
      <c r="S507">
        <f t="shared" si="79"/>
        <v>793.5</v>
      </c>
      <c r="T507" s="3">
        <f t="shared" si="80"/>
        <v>0.44083333333333335</v>
      </c>
      <c r="U507" s="5">
        <f t="shared" si="81"/>
        <v>79.349999999999994</v>
      </c>
      <c r="V507">
        <f>VLOOKUP(B507,Product_Type!$B$2:$I$695,8,FALSE)</f>
        <v>1.5</v>
      </c>
      <c r="W507" s="15">
        <f t="shared" si="82"/>
        <v>119.02499999999999</v>
      </c>
      <c r="X507" s="11"/>
      <c r="Y507">
        <f t="shared" si="83"/>
        <v>0.15000000000000002</v>
      </c>
      <c r="Z507">
        <f t="shared" si="84"/>
        <v>0.75</v>
      </c>
      <c r="AA507">
        <f t="shared" si="85"/>
        <v>0</v>
      </c>
      <c r="AB507">
        <f t="shared" si="86"/>
        <v>0</v>
      </c>
      <c r="AC507" s="16">
        <f t="shared" si="87"/>
        <v>0</v>
      </c>
      <c r="AE507" s="15">
        <f t="shared" si="77"/>
        <v>119.02499999999999</v>
      </c>
    </row>
    <row r="508" spans="1:31">
      <c r="A508" t="s">
        <v>985</v>
      </c>
      <c r="B508" t="s">
        <v>1012</v>
      </c>
      <c r="C508">
        <v>2</v>
      </c>
      <c r="D508" t="s">
        <v>722</v>
      </c>
      <c r="E508">
        <v>1</v>
      </c>
      <c r="F508">
        <v>40</v>
      </c>
      <c r="G508" t="s">
        <v>518</v>
      </c>
      <c r="H508">
        <v>1</v>
      </c>
      <c r="I508">
        <v>15</v>
      </c>
      <c r="K508">
        <v>0</v>
      </c>
      <c r="L508">
        <v>0</v>
      </c>
      <c r="M508">
        <v>100</v>
      </c>
      <c r="N508">
        <f>_xlfn.IFNA((VLOOKUP(B508,Product_Type!$B$2:$I$695,3,FALSE)+VLOOKUP(B508,Product_Type!$B$2:$I$695,4,FALSE))*C508,0)</f>
        <v>30</v>
      </c>
      <c r="O508">
        <f>_xlfn.IFNA((VLOOKUP(D508,Product_Type!$B$2:$I$695,3,FALSE)+VLOOKUP(D508,Product_Type!$B$2:$I$695,4,FALSE))*E508,0)</f>
        <v>2</v>
      </c>
      <c r="P508">
        <f>_xlfn.IFNA((VLOOKUP(G508,Product_Type!$B$2:$I$695,3,FALSE)+VLOOKUP(G508,Product_Type!$B$2:$I$695,4,FALSE))*H508,0)</f>
        <v>10</v>
      </c>
      <c r="Q508">
        <f>_xlfn.IFNA((VLOOKUP(J508,Product_Type!$B$2:$I$695,3,FALSE)+VLOOKUP(J508,Product_Type!$B$2:$I$695,4,FALSE))*K508,0)</f>
        <v>0</v>
      </c>
      <c r="R508">
        <f t="shared" si="78"/>
        <v>12</v>
      </c>
      <c r="S508">
        <f t="shared" si="79"/>
        <v>18</v>
      </c>
      <c r="T508" s="3">
        <f t="shared" si="80"/>
        <v>0.6</v>
      </c>
      <c r="U508" s="5">
        <f t="shared" si="81"/>
        <v>9</v>
      </c>
      <c r="V508">
        <f>VLOOKUP(B508,Product_Type!$B$2:$I$695,8,FALSE)</f>
        <v>0.8</v>
      </c>
      <c r="W508" s="15">
        <f t="shared" si="82"/>
        <v>7.2</v>
      </c>
      <c r="X508" s="11"/>
      <c r="Y508">
        <f t="shared" si="83"/>
        <v>0.4</v>
      </c>
      <c r="Z508">
        <f t="shared" si="84"/>
        <v>0.4</v>
      </c>
      <c r="AA508">
        <f t="shared" si="85"/>
        <v>0</v>
      </c>
      <c r="AB508">
        <f t="shared" si="86"/>
        <v>0</v>
      </c>
      <c r="AC508" s="16">
        <f t="shared" si="87"/>
        <v>0</v>
      </c>
      <c r="AE508" s="15">
        <f t="shared" si="77"/>
        <v>7.2</v>
      </c>
    </row>
    <row r="509" spans="1:31">
      <c r="A509" t="s">
        <v>985</v>
      </c>
      <c r="B509" t="s">
        <v>783</v>
      </c>
      <c r="C509">
        <v>1</v>
      </c>
      <c r="D509" t="s">
        <v>854</v>
      </c>
      <c r="E509">
        <v>3</v>
      </c>
      <c r="F509">
        <v>20</v>
      </c>
      <c r="G509" t="s">
        <v>856</v>
      </c>
      <c r="H509">
        <v>3</v>
      </c>
      <c r="I509">
        <v>20</v>
      </c>
      <c r="K509">
        <v>0</v>
      </c>
      <c r="L509">
        <v>0</v>
      </c>
      <c r="M509">
        <v>100</v>
      </c>
      <c r="N509">
        <f>_xlfn.IFNA((VLOOKUP(B509,Product_Type!$B$2:$I$695,3,FALSE)+VLOOKUP(B509,Product_Type!$B$2:$I$695,4,FALSE))*C509,0)</f>
        <v>50</v>
      </c>
      <c r="O509">
        <f>_xlfn.IFNA((VLOOKUP(D509,Product_Type!$B$2:$I$695,3,FALSE)+VLOOKUP(D509,Product_Type!$B$2:$I$695,4,FALSE))*E509,0)</f>
        <v>7.8000000000000007</v>
      </c>
      <c r="P509">
        <f>_xlfn.IFNA((VLOOKUP(G509,Product_Type!$B$2:$I$695,3,FALSE)+VLOOKUP(G509,Product_Type!$B$2:$I$695,4,FALSE))*H509,0)</f>
        <v>9.3000000000000007</v>
      </c>
      <c r="Q509">
        <f>_xlfn.IFNA((VLOOKUP(J509,Product_Type!$B$2:$I$695,3,FALSE)+VLOOKUP(J509,Product_Type!$B$2:$I$695,4,FALSE))*K509,0)</f>
        <v>0</v>
      </c>
      <c r="R509">
        <f t="shared" si="78"/>
        <v>17.100000000000001</v>
      </c>
      <c r="S509">
        <f t="shared" si="79"/>
        <v>32.9</v>
      </c>
      <c r="T509" s="3">
        <f t="shared" si="80"/>
        <v>0.65799999999999992</v>
      </c>
      <c r="U509" s="5">
        <f t="shared" si="81"/>
        <v>32.9</v>
      </c>
      <c r="V509">
        <f>VLOOKUP(B509,Product_Type!$B$2:$I$695,8,FALSE)</f>
        <v>0.6</v>
      </c>
      <c r="W509" s="15">
        <f t="shared" si="82"/>
        <v>19.739999999999998</v>
      </c>
      <c r="X509" s="11"/>
      <c r="Y509">
        <f t="shared" si="83"/>
        <v>1.7999999999999998</v>
      </c>
      <c r="Z509">
        <f t="shared" si="84"/>
        <v>1.7999999999999998</v>
      </c>
      <c r="AA509">
        <f t="shared" si="85"/>
        <v>0</v>
      </c>
      <c r="AB509">
        <f t="shared" si="86"/>
        <v>0</v>
      </c>
      <c r="AC509" s="16">
        <f t="shared" si="87"/>
        <v>0</v>
      </c>
      <c r="AE509" s="15">
        <f t="shared" si="77"/>
        <v>19.739999999999998</v>
      </c>
    </row>
    <row r="510" spans="1:31">
      <c r="A510" t="s">
        <v>985</v>
      </c>
      <c r="B510" t="s">
        <v>988</v>
      </c>
      <c r="C510">
        <v>1</v>
      </c>
      <c r="D510" t="s">
        <v>860</v>
      </c>
      <c r="E510">
        <v>1</v>
      </c>
      <c r="F510">
        <v>20</v>
      </c>
      <c r="G510" t="s">
        <v>818</v>
      </c>
      <c r="H510">
        <v>2</v>
      </c>
      <c r="I510">
        <v>25</v>
      </c>
      <c r="J510" t="s">
        <v>776</v>
      </c>
      <c r="K510">
        <v>1</v>
      </c>
      <c r="L510">
        <v>20</v>
      </c>
      <c r="M510">
        <v>100</v>
      </c>
      <c r="N510">
        <f>_xlfn.IFNA((VLOOKUP(B510,Product_Type!$B$2:$I$695,3,FALSE)+VLOOKUP(B510,Product_Type!$B$2:$I$695,4,FALSE))*C510,0)</f>
        <v>221</v>
      </c>
      <c r="O510">
        <f>_xlfn.IFNA((VLOOKUP(D510,Product_Type!$B$2:$I$695,3,FALSE)+VLOOKUP(D510,Product_Type!$B$2:$I$695,4,FALSE))*E510,0)</f>
        <v>1</v>
      </c>
      <c r="P510">
        <f>_xlfn.IFNA((VLOOKUP(G510,Product_Type!$B$2:$I$695,3,FALSE)+VLOOKUP(G510,Product_Type!$B$2:$I$695,4,FALSE))*H510,0)</f>
        <v>220</v>
      </c>
      <c r="Q510">
        <f>_xlfn.IFNA((VLOOKUP(J510,Product_Type!$B$2:$I$695,3,FALSE)+VLOOKUP(J510,Product_Type!$B$2:$I$695,4,FALSE))*K510,0)</f>
        <v>1</v>
      </c>
      <c r="R510">
        <f t="shared" si="78"/>
        <v>222</v>
      </c>
      <c r="S510">
        <f t="shared" si="79"/>
        <v>-1</v>
      </c>
      <c r="T510" s="3">
        <f t="shared" si="80"/>
        <v>-4.5248868778280547E-3</v>
      </c>
      <c r="U510" s="5">
        <f t="shared" si="81"/>
        <v>-1</v>
      </c>
      <c r="V510">
        <f>VLOOKUP(B510,Product_Type!$B$2:$I$695,8,FALSE)</f>
        <v>2.5000000000000001E-2</v>
      </c>
      <c r="W510" s="15">
        <f t="shared" si="82"/>
        <v>-2.5000000000000001E-2</v>
      </c>
      <c r="X510" s="11"/>
      <c r="Y510">
        <f t="shared" si="83"/>
        <v>2.5000000000000001E-2</v>
      </c>
      <c r="Z510">
        <f t="shared" si="84"/>
        <v>0.05</v>
      </c>
      <c r="AA510">
        <f t="shared" si="85"/>
        <v>2.5000000000000001E-2</v>
      </c>
      <c r="AB510">
        <f t="shared" si="86"/>
        <v>0</v>
      </c>
      <c r="AC510" s="16">
        <f t="shared" si="87"/>
        <v>0</v>
      </c>
      <c r="AE510" s="15">
        <f t="shared" si="77"/>
        <v>-2.5000000000000001E-2</v>
      </c>
    </row>
    <row r="511" spans="1:31">
      <c r="A511" t="s">
        <v>1020</v>
      </c>
      <c r="B511" t="s">
        <v>1021</v>
      </c>
      <c r="C511">
        <v>10</v>
      </c>
      <c r="D511" t="s">
        <v>823</v>
      </c>
      <c r="E511">
        <v>10</v>
      </c>
      <c r="F511">
        <v>50</v>
      </c>
      <c r="G511" t="s">
        <v>787</v>
      </c>
      <c r="H511">
        <v>1</v>
      </c>
      <c r="I511">
        <v>5</v>
      </c>
      <c r="K511">
        <v>0</v>
      </c>
      <c r="L511">
        <v>0</v>
      </c>
      <c r="M511">
        <v>100</v>
      </c>
      <c r="N511">
        <f>_xlfn.IFNA((VLOOKUP(B511,Product_Type!$B$2:$I$695,3,FALSE)+VLOOKUP(B511,Product_Type!$B$2:$I$695,4,FALSE))*C511,0)</f>
        <v>400</v>
      </c>
      <c r="O511">
        <f>_xlfn.IFNA((VLOOKUP(D511,Product_Type!$B$2:$I$695,3,FALSE)+VLOOKUP(D511,Product_Type!$B$2:$I$695,4,FALSE))*E511,0)</f>
        <v>120</v>
      </c>
      <c r="P511">
        <f>_xlfn.IFNA((VLOOKUP(G511,Product_Type!$B$2:$I$695,3,FALSE)+VLOOKUP(G511,Product_Type!$B$2:$I$695,4,FALSE))*H511,0)</f>
        <v>9</v>
      </c>
      <c r="Q511">
        <f>_xlfn.IFNA((VLOOKUP(J511,Product_Type!$B$2:$I$695,3,FALSE)+VLOOKUP(J511,Product_Type!$B$2:$I$695,4,FALSE))*K511,0)</f>
        <v>0</v>
      </c>
      <c r="R511">
        <f t="shared" si="78"/>
        <v>129</v>
      </c>
      <c r="S511">
        <f t="shared" si="79"/>
        <v>271</v>
      </c>
      <c r="T511" s="3">
        <f t="shared" si="80"/>
        <v>0.67749999999999999</v>
      </c>
      <c r="U511" s="5">
        <f t="shared" si="81"/>
        <v>27.1</v>
      </c>
      <c r="V511">
        <f>VLOOKUP(B511,Product_Type!$B$2:$I$695,8,FALSE)</f>
        <v>12</v>
      </c>
      <c r="W511" s="15">
        <f t="shared" si="82"/>
        <v>325.20000000000005</v>
      </c>
      <c r="X511" s="11"/>
      <c r="Y511">
        <f t="shared" si="83"/>
        <v>12</v>
      </c>
      <c r="Z511">
        <f t="shared" si="84"/>
        <v>1.2000000000000002</v>
      </c>
      <c r="AA511">
        <f t="shared" si="85"/>
        <v>0</v>
      </c>
      <c r="AB511">
        <f t="shared" si="86"/>
        <v>0</v>
      </c>
      <c r="AC511" s="16">
        <f t="shared" si="87"/>
        <v>0</v>
      </c>
      <c r="AE511" s="15">
        <f t="shared" si="77"/>
        <v>325.20000000000005</v>
      </c>
    </row>
    <row r="512" spans="1:31">
      <c r="A512" t="s">
        <v>732</v>
      </c>
      <c r="B512" t="s">
        <v>1023</v>
      </c>
      <c r="C512">
        <v>1</v>
      </c>
      <c r="D512" t="s">
        <v>776</v>
      </c>
      <c r="E512">
        <v>1</v>
      </c>
      <c r="F512">
        <v>50</v>
      </c>
      <c r="G512" t="s">
        <v>860</v>
      </c>
      <c r="H512">
        <v>1</v>
      </c>
      <c r="I512">
        <v>15</v>
      </c>
      <c r="K512">
        <v>0</v>
      </c>
      <c r="L512">
        <v>0</v>
      </c>
      <c r="M512">
        <v>100</v>
      </c>
      <c r="N512">
        <f>_xlfn.IFNA((VLOOKUP(B512,Product_Type!$B$2:$I$695,3,FALSE)+VLOOKUP(B512,Product_Type!$B$2:$I$695,4,FALSE))*C512,0)</f>
        <v>30</v>
      </c>
      <c r="O512">
        <f>_xlfn.IFNA((VLOOKUP(D512,Product_Type!$B$2:$I$695,3,FALSE)+VLOOKUP(D512,Product_Type!$B$2:$I$695,4,FALSE))*E512,0)</f>
        <v>1</v>
      </c>
      <c r="P512">
        <f>_xlfn.IFNA((VLOOKUP(G512,Product_Type!$B$2:$I$695,3,FALSE)+VLOOKUP(G512,Product_Type!$B$2:$I$695,4,FALSE))*H512,0)</f>
        <v>1</v>
      </c>
      <c r="Q512">
        <f>_xlfn.IFNA((VLOOKUP(J512,Product_Type!$B$2:$I$695,3,FALSE)+VLOOKUP(J512,Product_Type!$B$2:$I$695,4,FALSE))*K512,0)</f>
        <v>0</v>
      </c>
      <c r="R512">
        <f t="shared" si="78"/>
        <v>2</v>
      </c>
      <c r="S512">
        <f t="shared" si="79"/>
        <v>28</v>
      </c>
      <c r="T512" s="3">
        <f t="shared" si="80"/>
        <v>0.93333333333333335</v>
      </c>
      <c r="U512" s="5">
        <f t="shared" si="81"/>
        <v>28</v>
      </c>
      <c r="V512">
        <f>VLOOKUP(B512,Product_Type!$B$2:$I$695,8,FALSE)</f>
        <v>0.2</v>
      </c>
      <c r="W512" s="15">
        <f t="shared" si="82"/>
        <v>5.6000000000000005</v>
      </c>
      <c r="X512" s="11"/>
      <c r="Y512">
        <f t="shared" si="83"/>
        <v>0.2</v>
      </c>
      <c r="Z512">
        <f t="shared" si="84"/>
        <v>0.2</v>
      </c>
      <c r="AA512">
        <f t="shared" si="85"/>
        <v>0</v>
      </c>
      <c r="AB512">
        <f t="shared" si="86"/>
        <v>0</v>
      </c>
      <c r="AC512" s="16">
        <f t="shared" si="87"/>
        <v>0</v>
      </c>
      <c r="AE512" s="15">
        <f t="shared" si="77"/>
        <v>5.6000000000000005</v>
      </c>
    </row>
    <row r="513" spans="1:31">
      <c r="A513" t="s">
        <v>1033</v>
      </c>
      <c r="B513" t="s">
        <v>1054</v>
      </c>
      <c r="C513">
        <v>8</v>
      </c>
      <c r="D513" t="s">
        <v>776</v>
      </c>
      <c r="E513">
        <v>1</v>
      </c>
      <c r="F513">
        <v>35</v>
      </c>
      <c r="G513" t="s">
        <v>101</v>
      </c>
      <c r="H513">
        <v>1</v>
      </c>
      <c r="I513">
        <v>10</v>
      </c>
      <c r="K513">
        <v>0</v>
      </c>
      <c r="L513">
        <v>0</v>
      </c>
      <c r="M513">
        <v>100</v>
      </c>
      <c r="N513">
        <f>_xlfn.IFNA((VLOOKUP(B513,Product_Type!$B$2:$I$695,3,FALSE)+VLOOKUP(B513,Product_Type!$B$2:$I$695,4,FALSE))*C513,0)</f>
        <v>16</v>
      </c>
      <c r="O513">
        <f>_xlfn.IFNA((VLOOKUP(D513,Product_Type!$B$2:$I$695,3,FALSE)+VLOOKUP(D513,Product_Type!$B$2:$I$695,4,FALSE))*E513,0)</f>
        <v>1</v>
      </c>
      <c r="P513">
        <f>_xlfn.IFNA((VLOOKUP(G513,Product_Type!$B$2:$I$695,3,FALSE)+VLOOKUP(G513,Product_Type!$B$2:$I$695,4,FALSE))*H513,0)</f>
        <v>0</v>
      </c>
      <c r="Q513">
        <f>_xlfn.IFNA((VLOOKUP(J513,Product_Type!$B$2:$I$695,3,FALSE)+VLOOKUP(J513,Product_Type!$B$2:$I$695,4,FALSE))*K513,0)</f>
        <v>0</v>
      </c>
      <c r="R513">
        <f t="shared" si="78"/>
        <v>1</v>
      </c>
      <c r="S513">
        <f t="shared" si="79"/>
        <v>15</v>
      </c>
      <c r="T513" s="3">
        <f t="shared" si="80"/>
        <v>0.9375</v>
      </c>
      <c r="U513" s="5">
        <f t="shared" si="81"/>
        <v>1.875</v>
      </c>
      <c r="V513">
        <f>VLOOKUP(B513,Product_Type!$B$2:$I$695,8,FALSE)</f>
        <v>0.9</v>
      </c>
      <c r="W513" s="15">
        <f t="shared" si="82"/>
        <v>1.6875</v>
      </c>
      <c r="X513" s="11"/>
      <c r="Y513">
        <f t="shared" si="83"/>
        <v>0.1125</v>
      </c>
      <c r="Z513">
        <f t="shared" si="84"/>
        <v>0.1125</v>
      </c>
      <c r="AA513">
        <f t="shared" si="85"/>
        <v>0</v>
      </c>
      <c r="AB513">
        <f t="shared" si="86"/>
        <v>0</v>
      </c>
      <c r="AC513" s="16">
        <f t="shared" si="87"/>
        <v>0</v>
      </c>
      <c r="AE513" s="15">
        <f t="shared" si="77"/>
        <v>1.6875</v>
      </c>
    </row>
    <row r="514" spans="1:31">
      <c r="A514" t="s">
        <v>732</v>
      </c>
      <c r="B514" t="s">
        <v>1025</v>
      </c>
      <c r="C514">
        <v>1</v>
      </c>
      <c r="D514" t="s">
        <v>732</v>
      </c>
      <c r="E514">
        <v>5</v>
      </c>
      <c r="F514">
        <v>50</v>
      </c>
      <c r="G514" t="s">
        <v>858</v>
      </c>
      <c r="H514">
        <v>1</v>
      </c>
      <c r="I514">
        <v>10</v>
      </c>
      <c r="K514">
        <v>0</v>
      </c>
      <c r="L514">
        <v>0</v>
      </c>
      <c r="M514">
        <v>100</v>
      </c>
      <c r="N514">
        <f>_xlfn.IFNA((VLOOKUP(B514,Product_Type!$B$2:$I$695,3,FALSE)+VLOOKUP(B514,Product_Type!$B$2:$I$695,4,FALSE))*C514,0)</f>
        <v>200</v>
      </c>
      <c r="O514">
        <f>_xlfn.IFNA((VLOOKUP(D514,Product_Type!$B$2:$I$695,3,FALSE)+VLOOKUP(D514,Product_Type!$B$2:$I$695,4,FALSE))*E514,0)</f>
        <v>18</v>
      </c>
      <c r="P514">
        <f>_xlfn.IFNA((VLOOKUP(G514,Product_Type!$B$2:$I$695,3,FALSE)+VLOOKUP(G514,Product_Type!$B$2:$I$695,4,FALSE))*H514,0)</f>
        <v>1</v>
      </c>
      <c r="Q514">
        <f>_xlfn.IFNA((VLOOKUP(J514,Product_Type!$B$2:$I$695,3,FALSE)+VLOOKUP(J514,Product_Type!$B$2:$I$695,4,FALSE))*K514,0)</f>
        <v>0</v>
      </c>
      <c r="R514">
        <f t="shared" si="78"/>
        <v>19</v>
      </c>
      <c r="S514">
        <f t="shared" si="79"/>
        <v>181</v>
      </c>
      <c r="T514" s="3">
        <f t="shared" si="80"/>
        <v>0.90500000000000003</v>
      </c>
      <c r="U514" s="5">
        <f t="shared" si="81"/>
        <v>181</v>
      </c>
      <c r="V514">
        <f>VLOOKUP(B514,Product_Type!$B$2:$I$695,8,FALSE)</f>
        <v>0.08</v>
      </c>
      <c r="W514" s="15">
        <f t="shared" si="82"/>
        <v>14.48</v>
      </c>
      <c r="X514" s="11"/>
      <c r="Y514">
        <f t="shared" si="83"/>
        <v>0.4</v>
      </c>
      <c r="Z514">
        <f t="shared" si="84"/>
        <v>0.08</v>
      </c>
      <c r="AA514">
        <f t="shared" si="85"/>
        <v>0</v>
      </c>
      <c r="AB514">
        <f t="shared" si="86"/>
        <v>0</v>
      </c>
      <c r="AC514" s="16">
        <f t="shared" si="87"/>
        <v>0</v>
      </c>
      <c r="AE514" s="15">
        <f t="shared" ref="AE514:AE545" si="88">W514+AC514</f>
        <v>14.48</v>
      </c>
    </row>
    <row r="515" spans="1:31">
      <c r="A515" t="s">
        <v>732</v>
      </c>
      <c r="B515" t="s">
        <v>1029</v>
      </c>
      <c r="C515">
        <v>10</v>
      </c>
      <c r="D515" t="s">
        <v>732</v>
      </c>
      <c r="E515">
        <v>1</v>
      </c>
      <c r="F515">
        <v>40</v>
      </c>
      <c r="G515" t="s">
        <v>858</v>
      </c>
      <c r="H515">
        <v>1</v>
      </c>
      <c r="I515">
        <v>10</v>
      </c>
      <c r="K515">
        <v>0</v>
      </c>
      <c r="L515">
        <v>0</v>
      </c>
      <c r="M515">
        <v>100</v>
      </c>
      <c r="N515">
        <f>_xlfn.IFNA((VLOOKUP(B515,Product_Type!$B$2:$I$695,3,FALSE)+VLOOKUP(B515,Product_Type!$B$2:$I$695,4,FALSE))*C515,0)</f>
        <v>40</v>
      </c>
      <c r="O515">
        <f>_xlfn.IFNA((VLOOKUP(D515,Product_Type!$B$2:$I$695,3,FALSE)+VLOOKUP(D515,Product_Type!$B$2:$I$695,4,FALSE))*E515,0)</f>
        <v>3.6</v>
      </c>
      <c r="P515">
        <f>_xlfn.IFNA((VLOOKUP(G515,Product_Type!$B$2:$I$695,3,FALSE)+VLOOKUP(G515,Product_Type!$B$2:$I$695,4,FALSE))*H515,0)</f>
        <v>1</v>
      </c>
      <c r="Q515">
        <f>_xlfn.IFNA((VLOOKUP(J515,Product_Type!$B$2:$I$695,3,FALSE)+VLOOKUP(J515,Product_Type!$B$2:$I$695,4,FALSE))*K515,0)</f>
        <v>0</v>
      </c>
      <c r="R515">
        <f t="shared" ref="R515:R545" si="89">SUM(O515:Q515)</f>
        <v>4.5999999999999996</v>
      </c>
      <c r="S515">
        <f t="shared" ref="S515:S545" si="90">N515-R515</f>
        <v>35.4</v>
      </c>
      <c r="T515" s="3">
        <f t="shared" ref="T515:T545" si="91">S515/N515</f>
        <v>0.88500000000000001</v>
      </c>
      <c r="U515" s="5">
        <f t="shared" ref="U515:U545" si="92">S515/C515</f>
        <v>3.54</v>
      </c>
      <c r="V515">
        <f>VLOOKUP(B515,Product_Type!$B$2:$I$695,8,FALSE)</f>
        <v>8</v>
      </c>
      <c r="W515" s="15">
        <f t="shared" ref="W515:W545" si="93">U515*V515</f>
        <v>28.32</v>
      </c>
      <c r="X515" s="11"/>
      <c r="Y515">
        <f t="shared" ref="Y515:Y545" si="94">$E515/$C515*$V515</f>
        <v>0.8</v>
      </c>
      <c r="Z515">
        <f t="shared" ref="Z515:Z545" si="95">$H515/$C515*$V515</f>
        <v>0.8</v>
      </c>
      <c r="AA515">
        <f t="shared" ref="AA515:AA545" si="96">$K515/$C515*$V515</f>
        <v>0</v>
      </c>
      <c r="AB515">
        <f t="shared" ref="AB515:AB545" si="97">SUMIF($D$2:$D$545,B515,$Y$2:$Y$545)+SUMIF($G$2:$G$545,B515,$Z$2:$Z$545)+SUMIF($J$2:$J$545,B515,$AA$2:$AA$545)</f>
        <v>0</v>
      </c>
      <c r="AC515" s="16">
        <f t="shared" ref="AC515:AC545" si="98">U515*AB515</f>
        <v>0</v>
      </c>
      <c r="AE515" s="15">
        <f t="shared" si="88"/>
        <v>28.32</v>
      </c>
    </row>
    <row r="516" spans="1:31">
      <c r="A516" t="s">
        <v>1033</v>
      </c>
      <c r="B516" t="s">
        <v>1046</v>
      </c>
      <c r="C516">
        <v>1</v>
      </c>
      <c r="D516" t="s">
        <v>860</v>
      </c>
      <c r="E516">
        <v>1</v>
      </c>
      <c r="F516">
        <v>10</v>
      </c>
      <c r="G516" t="s">
        <v>872</v>
      </c>
      <c r="H516">
        <v>2</v>
      </c>
      <c r="I516">
        <v>30</v>
      </c>
      <c r="J516" t="s">
        <v>776</v>
      </c>
      <c r="K516">
        <v>1</v>
      </c>
      <c r="L516">
        <v>10</v>
      </c>
      <c r="M516">
        <v>100</v>
      </c>
      <c r="N516">
        <f>_xlfn.IFNA((VLOOKUP(B516,Product_Type!$B$2:$I$695,3,FALSE)+VLOOKUP(B516,Product_Type!$B$2:$I$695,4,FALSE))*C516,0)</f>
        <v>70</v>
      </c>
      <c r="O516">
        <f>_xlfn.IFNA((VLOOKUP(D516,Product_Type!$B$2:$I$695,3,FALSE)+VLOOKUP(D516,Product_Type!$B$2:$I$695,4,FALSE))*E516,0)</f>
        <v>1</v>
      </c>
      <c r="P516">
        <f>_xlfn.IFNA((VLOOKUP(G516,Product_Type!$B$2:$I$695,3,FALSE)+VLOOKUP(G516,Product_Type!$B$2:$I$695,4,FALSE))*H516,0)</f>
        <v>2.6</v>
      </c>
      <c r="Q516">
        <f>_xlfn.IFNA((VLOOKUP(J516,Product_Type!$B$2:$I$695,3,FALSE)+VLOOKUP(J516,Product_Type!$B$2:$I$695,4,FALSE))*K516,0)</f>
        <v>1</v>
      </c>
      <c r="R516">
        <f t="shared" si="89"/>
        <v>4.5999999999999996</v>
      </c>
      <c r="S516">
        <f t="shared" si="90"/>
        <v>65.400000000000006</v>
      </c>
      <c r="T516" s="3">
        <f t="shared" si="91"/>
        <v>0.93428571428571439</v>
      </c>
      <c r="U516" s="5">
        <f t="shared" si="92"/>
        <v>65.400000000000006</v>
      </c>
      <c r="V516">
        <f>VLOOKUP(B516,Product_Type!$B$2:$I$695,8,FALSE)</f>
        <v>1.4</v>
      </c>
      <c r="W516" s="15">
        <f t="shared" si="93"/>
        <v>91.56</v>
      </c>
      <c r="X516" s="11"/>
      <c r="Y516">
        <f t="shared" si="94"/>
        <v>1.4</v>
      </c>
      <c r="Z516">
        <f t="shared" si="95"/>
        <v>2.8</v>
      </c>
      <c r="AA516">
        <f t="shared" si="96"/>
        <v>1.4</v>
      </c>
      <c r="AB516">
        <f t="shared" si="97"/>
        <v>0.29333333333333333</v>
      </c>
      <c r="AC516" s="16">
        <f t="shared" si="98"/>
        <v>19.184000000000001</v>
      </c>
      <c r="AE516" s="15">
        <f t="shared" si="88"/>
        <v>110.744</v>
      </c>
    </row>
    <row r="517" spans="1:31">
      <c r="A517" t="s">
        <v>1033</v>
      </c>
      <c r="B517" t="s">
        <v>1056</v>
      </c>
      <c r="C517">
        <v>5</v>
      </c>
      <c r="D517" t="s">
        <v>860</v>
      </c>
      <c r="E517">
        <v>1</v>
      </c>
      <c r="F517">
        <v>10</v>
      </c>
      <c r="G517" t="s">
        <v>872</v>
      </c>
      <c r="H517">
        <v>1</v>
      </c>
      <c r="I517">
        <v>35</v>
      </c>
      <c r="K517">
        <v>0</v>
      </c>
      <c r="L517">
        <v>0</v>
      </c>
      <c r="M517">
        <v>100</v>
      </c>
      <c r="N517">
        <f>_xlfn.IFNA((VLOOKUP(B517,Product_Type!$B$2:$I$695,3,FALSE)+VLOOKUP(B517,Product_Type!$B$2:$I$695,4,FALSE))*C517,0)</f>
        <v>10</v>
      </c>
      <c r="O517">
        <f>_xlfn.IFNA((VLOOKUP(D517,Product_Type!$B$2:$I$695,3,FALSE)+VLOOKUP(D517,Product_Type!$B$2:$I$695,4,FALSE))*E517,0)</f>
        <v>1</v>
      </c>
      <c r="P517">
        <f>_xlfn.IFNA((VLOOKUP(G517,Product_Type!$B$2:$I$695,3,FALSE)+VLOOKUP(G517,Product_Type!$B$2:$I$695,4,FALSE))*H517,0)</f>
        <v>1.3</v>
      </c>
      <c r="Q517">
        <f>_xlfn.IFNA((VLOOKUP(J517,Product_Type!$B$2:$I$695,3,FALSE)+VLOOKUP(J517,Product_Type!$B$2:$I$695,4,FALSE))*K517,0)</f>
        <v>0</v>
      </c>
      <c r="R517">
        <f t="shared" si="89"/>
        <v>2.2999999999999998</v>
      </c>
      <c r="S517">
        <f t="shared" si="90"/>
        <v>7.7</v>
      </c>
      <c r="T517" s="3">
        <f t="shared" si="91"/>
        <v>0.77</v>
      </c>
      <c r="U517" s="5">
        <f t="shared" si="92"/>
        <v>1.54</v>
      </c>
      <c r="V517">
        <f>VLOOKUP(B517,Product_Type!$B$2:$I$695,8,FALSE)</f>
        <v>7</v>
      </c>
      <c r="W517" s="15">
        <f t="shared" si="93"/>
        <v>10.780000000000001</v>
      </c>
      <c r="X517" s="11"/>
      <c r="Y517">
        <f t="shared" si="94"/>
        <v>1.4000000000000001</v>
      </c>
      <c r="Z517">
        <f t="shared" si="95"/>
        <v>1.4000000000000001</v>
      </c>
      <c r="AA517">
        <f t="shared" si="96"/>
        <v>0</v>
      </c>
      <c r="AB517">
        <f t="shared" si="97"/>
        <v>0</v>
      </c>
      <c r="AC517" s="16">
        <f t="shared" si="98"/>
        <v>0</v>
      </c>
      <c r="AE517" s="15">
        <f t="shared" si="88"/>
        <v>10.780000000000001</v>
      </c>
    </row>
    <row r="518" spans="1:31">
      <c r="A518" t="s">
        <v>1033</v>
      </c>
      <c r="B518" t="s">
        <v>1042</v>
      </c>
      <c r="C518">
        <v>1</v>
      </c>
      <c r="D518" t="s">
        <v>860</v>
      </c>
      <c r="E518">
        <v>1</v>
      </c>
      <c r="F518">
        <v>40</v>
      </c>
      <c r="G518" t="s">
        <v>840</v>
      </c>
      <c r="H518">
        <v>1</v>
      </c>
      <c r="I518">
        <v>5</v>
      </c>
      <c r="K518">
        <v>0</v>
      </c>
      <c r="L518">
        <v>0</v>
      </c>
      <c r="M518">
        <v>100</v>
      </c>
      <c r="N518">
        <f>_xlfn.IFNA((VLOOKUP(B518,Product_Type!$B$2:$I$695,3,FALSE)+VLOOKUP(B518,Product_Type!$B$2:$I$695,4,FALSE))*C518,0)</f>
        <v>35</v>
      </c>
      <c r="O518">
        <f>_xlfn.IFNA((VLOOKUP(D518,Product_Type!$B$2:$I$695,3,FALSE)+VLOOKUP(D518,Product_Type!$B$2:$I$695,4,FALSE))*E518,0)</f>
        <v>1</v>
      </c>
      <c r="P518">
        <f>_xlfn.IFNA((VLOOKUP(G518,Product_Type!$B$2:$I$695,3,FALSE)+VLOOKUP(G518,Product_Type!$B$2:$I$695,4,FALSE))*H518,0)</f>
        <v>2.6</v>
      </c>
      <c r="Q518">
        <f>_xlfn.IFNA((VLOOKUP(J518,Product_Type!$B$2:$I$695,3,FALSE)+VLOOKUP(J518,Product_Type!$B$2:$I$695,4,FALSE))*K518,0)</f>
        <v>0</v>
      </c>
      <c r="R518">
        <f t="shared" si="89"/>
        <v>3.6</v>
      </c>
      <c r="S518">
        <f t="shared" si="90"/>
        <v>31.4</v>
      </c>
      <c r="T518" s="3">
        <f t="shared" si="91"/>
        <v>0.89714285714285713</v>
      </c>
      <c r="U518" s="5">
        <f t="shared" si="92"/>
        <v>31.4</v>
      </c>
      <c r="V518">
        <f>VLOOKUP(B518,Product_Type!$B$2:$I$695,8,FALSE)</f>
        <v>0.3</v>
      </c>
      <c r="W518" s="15">
        <f t="shared" si="93"/>
        <v>9.42</v>
      </c>
      <c r="X518" s="11"/>
      <c r="Y518">
        <f t="shared" si="94"/>
        <v>0.3</v>
      </c>
      <c r="Z518">
        <f t="shared" si="95"/>
        <v>0.3</v>
      </c>
      <c r="AA518">
        <f t="shared" si="96"/>
        <v>0</v>
      </c>
      <c r="AB518">
        <f t="shared" si="97"/>
        <v>0</v>
      </c>
      <c r="AC518" s="16">
        <f t="shared" si="98"/>
        <v>0</v>
      </c>
      <c r="AE518" s="15">
        <f t="shared" si="88"/>
        <v>9.42</v>
      </c>
    </row>
    <row r="519" spans="1:31">
      <c r="A519" t="s">
        <v>1033</v>
      </c>
      <c r="B519" t="s">
        <v>1044</v>
      </c>
      <c r="C519">
        <v>5</v>
      </c>
      <c r="D519" t="s">
        <v>776</v>
      </c>
      <c r="E519">
        <v>1</v>
      </c>
      <c r="F519">
        <v>10</v>
      </c>
      <c r="G519" t="s">
        <v>712</v>
      </c>
      <c r="H519">
        <v>1</v>
      </c>
      <c r="I519">
        <v>40</v>
      </c>
      <c r="K519">
        <v>0</v>
      </c>
      <c r="L519">
        <v>0</v>
      </c>
      <c r="M519">
        <v>100</v>
      </c>
      <c r="N519">
        <f>_xlfn.IFNA((VLOOKUP(B519,Product_Type!$B$2:$I$695,3,FALSE)+VLOOKUP(B519,Product_Type!$B$2:$I$695,4,FALSE))*C519,0)</f>
        <v>70</v>
      </c>
      <c r="O519">
        <f>_xlfn.IFNA((VLOOKUP(D519,Product_Type!$B$2:$I$695,3,FALSE)+VLOOKUP(D519,Product_Type!$B$2:$I$695,4,FALSE))*E519,0)</f>
        <v>1</v>
      </c>
      <c r="P519">
        <f>_xlfn.IFNA((VLOOKUP(G519,Product_Type!$B$2:$I$695,3,FALSE)+VLOOKUP(G519,Product_Type!$B$2:$I$695,4,FALSE))*H519,0)</f>
        <v>1.3</v>
      </c>
      <c r="Q519">
        <f>_xlfn.IFNA((VLOOKUP(J519,Product_Type!$B$2:$I$695,3,FALSE)+VLOOKUP(J519,Product_Type!$B$2:$I$695,4,FALSE))*K519,0)</f>
        <v>0</v>
      </c>
      <c r="R519">
        <f t="shared" si="89"/>
        <v>2.2999999999999998</v>
      </c>
      <c r="S519">
        <f t="shared" si="90"/>
        <v>67.7</v>
      </c>
      <c r="T519" s="3">
        <f t="shared" si="91"/>
        <v>0.96714285714285719</v>
      </c>
      <c r="U519" s="5">
        <f t="shared" si="92"/>
        <v>13.540000000000001</v>
      </c>
      <c r="V519">
        <f>VLOOKUP(B519,Product_Type!$B$2:$I$695,8,FALSE)</f>
        <v>1</v>
      </c>
      <c r="W519" s="15">
        <f t="shared" si="93"/>
        <v>13.540000000000001</v>
      </c>
      <c r="X519" s="11"/>
      <c r="Y519">
        <f t="shared" si="94"/>
        <v>0.2</v>
      </c>
      <c r="Z519">
        <f t="shared" si="95"/>
        <v>0.2</v>
      </c>
      <c r="AA519">
        <f t="shared" si="96"/>
        <v>0</v>
      </c>
      <c r="AB519">
        <f t="shared" si="97"/>
        <v>0.14199999999999999</v>
      </c>
      <c r="AC519" s="16">
        <f t="shared" si="98"/>
        <v>1.9226799999999999</v>
      </c>
      <c r="AE519" s="15">
        <f t="shared" si="88"/>
        <v>15.462680000000001</v>
      </c>
    </row>
    <row r="520" spans="1:31">
      <c r="A520" t="s">
        <v>1033</v>
      </c>
      <c r="B520" t="s">
        <v>1038</v>
      </c>
      <c r="C520">
        <v>10</v>
      </c>
      <c r="D520" t="s">
        <v>860</v>
      </c>
      <c r="E520">
        <v>1</v>
      </c>
      <c r="F520">
        <v>5</v>
      </c>
      <c r="G520" t="s">
        <v>872</v>
      </c>
      <c r="H520">
        <v>1</v>
      </c>
      <c r="I520">
        <v>10</v>
      </c>
      <c r="J520" t="s">
        <v>741</v>
      </c>
      <c r="K520">
        <v>1</v>
      </c>
      <c r="L520">
        <v>25</v>
      </c>
      <c r="M520">
        <v>100</v>
      </c>
      <c r="N520">
        <f>_xlfn.IFNA((VLOOKUP(B520,Product_Type!$B$2:$I$695,3,FALSE)+VLOOKUP(B520,Product_Type!$B$2:$I$695,4,FALSE))*C520,0)</f>
        <v>1590</v>
      </c>
      <c r="O520">
        <f>_xlfn.IFNA((VLOOKUP(D520,Product_Type!$B$2:$I$695,3,FALSE)+VLOOKUP(D520,Product_Type!$B$2:$I$695,4,FALSE))*E520,0)</f>
        <v>1</v>
      </c>
      <c r="P520">
        <f>_xlfn.IFNA((VLOOKUP(G520,Product_Type!$B$2:$I$695,3,FALSE)+VLOOKUP(G520,Product_Type!$B$2:$I$695,4,FALSE))*H520,0)</f>
        <v>1.3</v>
      </c>
      <c r="Q520">
        <f>_xlfn.IFNA((VLOOKUP(J520,Product_Type!$B$2:$I$695,3,FALSE)+VLOOKUP(J520,Product_Type!$B$2:$I$695,4,FALSE))*K520,0)</f>
        <v>2.2999999999999998</v>
      </c>
      <c r="R520">
        <f t="shared" si="89"/>
        <v>4.5999999999999996</v>
      </c>
      <c r="S520">
        <f t="shared" si="90"/>
        <v>1585.4</v>
      </c>
      <c r="T520" s="3">
        <f t="shared" si="91"/>
        <v>0.99710691823899378</v>
      </c>
      <c r="U520" s="5">
        <f t="shared" si="92"/>
        <v>158.54000000000002</v>
      </c>
      <c r="V520">
        <f>VLOOKUP(B520,Product_Type!$B$2:$I$695,8,FALSE)</f>
        <v>8.5000000000000006E-2</v>
      </c>
      <c r="W520" s="15">
        <f t="shared" si="93"/>
        <v>13.475900000000003</v>
      </c>
      <c r="X520" s="11"/>
      <c r="Y520">
        <f t="shared" si="94"/>
        <v>8.5000000000000006E-3</v>
      </c>
      <c r="Z520">
        <f t="shared" si="95"/>
        <v>8.5000000000000006E-3</v>
      </c>
      <c r="AA520">
        <f t="shared" si="96"/>
        <v>8.5000000000000006E-3</v>
      </c>
      <c r="AB520">
        <f t="shared" si="97"/>
        <v>0</v>
      </c>
      <c r="AC520" s="16">
        <f t="shared" si="98"/>
        <v>0</v>
      </c>
      <c r="AE520" s="15">
        <f t="shared" si="88"/>
        <v>13.475900000000003</v>
      </c>
    </row>
    <row r="521" spans="1:31">
      <c r="A521" t="s">
        <v>1033</v>
      </c>
      <c r="B521" t="s">
        <v>1036</v>
      </c>
      <c r="C521">
        <v>12</v>
      </c>
      <c r="D521" t="s">
        <v>860</v>
      </c>
      <c r="E521">
        <v>1</v>
      </c>
      <c r="F521">
        <v>5</v>
      </c>
      <c r="G521" t="s">
        <v>844</v>
      </c>
      <c r="H521">
        <v>1</v>
      </c>
      <c r="I521">
        <v>35</v>
      </c>
      <c r="J521" t="s">
        <v>886</v>
      </c>
      <c r="K521">
        <v>1</v>
      </c>
      <c r="L521">
        <v>10</v>
      </c>
      <c r="M521">
        <v>100</v>
      </c>
      <c r="N521">
        <f>_xlfn.IFNA((VLOOKUP(B521,Product_Type!$B$2:$I$695,3,FALSE)+VLOOKUP(B521,Product_Type!$B$2:$I$695,4,FALSE))*C521,0)</f>
        <v>5220</v>
      </c>
      <c r="O521">
        <f>_xlfn.IFNA((VLOOKUP(D521,Product_Type!$B$2:$I$695,3,FALSE)+VLOOKUP(D521,Product_Type!$B$2:$I$695,4,FALSE))*E521,0)</f>
        <v>1</v>
      </c>
      <c r="P521">
        <f>_xlfn.IFNA((VLOOKUP(G521,Product_Type!$B$2:$I$695,3,FALSE)+VLOOKUP(G521,Product_Type!$B$2:$I$695,4,FALSE))*H521,0)</f>
        <v>3000</v>
      </c>
      <c r="Q521">
        <f>_xlfn.IFNA((VLOOKUP(J521,Product_Type!$B$2:$I$695,3,FALSE)+VLOOKUP(J521,Product_Type!$B$2:$I$695,4,FALSE))*K521,0)</f>
        <v>1000</v>
      </c>
      <c r="R521">
        <f t="shared" si="89"/>
        <v>4001</v>
      </c>
      <c r="S521">
        <f t="shared" si="90"/>
        <v>1219</v>
      </c>
      <c r="T521" s="3">
        <f t="shared" si="91"/>
        <v>0.23352490421455938</v>
      </c>
      <c r="U521" s="5">
        <f t="shared" si="92"/>
        <v>101.58333333333333</v>
      </c>
      <c r="V521">
        <f>VLOOKUP(B521,Product_Type!$B$2:$I$695,8,FALSE)</f>
        <v>3.5000000000000003E-2</v>
      </c>
      <c r="W521" s="15">
        <f t="shared" si="93"/>
        <v>3.5554166666666669</v>
      </c>
      <c r="X521" s="11"/>
      <c r="Y521">
        <f t="shared" si="94"/>
        <v>2.9166666666666668E-3</v>
      </c>
      <c r="Z521">
        <f t="shared" si="95"/>
        <v>2.9166666666666668E-3</v>
      </c>
      <c r="AA521">
        <f t="shared" si="96"/>
        <v>2.9166666666666668E-3</v>
      </c>
      <c r="AB521">
        <f t="shared" si="97"/>
        <v>6.3333333333333325E-2</v>
      </c>
      <c r="AC521" s="16">
        <f t="shared" si="98"/>
        <v>6.4336111111111096</v>
      </c>
      <c r="AE521" s="15">
        <f t="shared" si="88"/>
        <v>9.9890277777777765</v>
      </c>
    </row>
    <row r="522" spans="1:31">
      <c r="A522" t="s">
        <v>1033</v>
      </c>
      <c r="B522" t="s">
        <v>1048</v>
      </c>
      <c r="C522">
        <v>5</v>
      </c>
      <c r="D522" t="s">
        <v>722</v>
      </c>
      <c r="E522">
        <v>1</v>
      </c>
      <c r="F522">
        <v>35</v>
      </c>
      <c r="G522" t="s">
        <v>840</v>
      </c>
      <c r="H522">
        <v>1</v>
      </c>
      <c r="I522">
        <v>10</v>
      </c>
      <c r="K522">
        <v>0</v>
      </c>
      <c r="L522">
        <v>0</v>
      </c>
      <c r="M522">
        <v>100</v>
      </c>
      <c r="N522">
        <f>_xlfn.IFNA((VLOOKUP(B522,Product_Type!$B$2:$I$695,3,FALSE)+VLOOKUP(B522,Product_Type!$B$2:$I$695,4,FALSE))*C522,0)</f>
        <v>20</v>
      </c>
      <c r="O522">
        <f>_xlfn.IFNA((VLOOKUP(D522,Product_Type!$B$2:$I$695,3,FALSE)+VLOOKUP(D522,Product_Type!$B$2:$I$695,4,FALSE))*E522,0)</f>
        <v>2</v>
      </c>
      <c r="P522">
        <f>_xlfn.IFNA((VLOOKUP(G522,Product_Type!$B$2:$I$695,3,FALSE)+VLOOKUP(G522,Product_Type!$B$2:$I$695,4,FALSE))*H522,0)</f>
        <v>2.6</v>
      </c>
      <c r="Q522">
        <f>_xlfn.IFNA((VLOOKUP(J522,Product_Type!$B$2:$I$695,3,FALSE)+VLOOKUP(J522,Product_Type!$B$2:$I$695,4,FALSE))*K522,0)</f>
        <v>0</v>
      </c>
      <c r="R522">
        <f t="shared" si="89"/>
        <v>4.5999999999999996</v>
      </c>
      <c r="S522">
        <f t="shared" si="90"/>
        <v>15.4</v>
      </c>
      <c r="T522" s="3">
        <f t="shared" si="91"/>
        <v>0.77</v>
      </c>
      <c r="U522" s="5">
        <f t="shared" si="92"/>
        <v>3.08</v>
      </c>
      <c r="V522">
        <f>VLOOKUP(B522,Product_Type!$B$2:$I$695,8,FALSE)</f>
        <v>2</v>
      </c>
      <c r="W522" s="15">
        <f t="shared" si="93"/>
        <v>6.16</v>
      </c>
      <c r="X522" s="11"/>
      <c r="Y522">
        <f t="shared" si="94"/>
        <v>0.4</v>
      </c>
      <c r="Z522">
        <f t="shared" si="95"/>
        <v>0.4</v>
      </c>
      <c r="AA522">
        <f t="shared" si="96"/>
        <v>0</v>
      </c>
      <c r="AB522">
        <f t="shared" si="97"/>
        <v>0</v>
      </c>
      <c r="AC522" s="16">
        <f t="shared" si="98"/>
        <v>0</v>
      </c>
      <c r="AE522" s="15">
        <f t="shared" si="88"/>
        <v>6.16</v>
      </c>
    </row>
    <row r="523" spans="1:31">
      <c r="A523" t="s">
        <v>1033</v>
      </c>
      <c r="B523" t="s">
        <v>1040</v>
      </c>
      <c r="C523">
        <v>1</v>
      </c>
      <c r="D523" t="s">
        <v>872</v>
      </c>
      <c r="E523">
        <v>1</v>
      </c>
      <c r="F523">
        <v>20</v>
      </c>
      <c r="G523" t="s">
        <v>842</v>
      </c>
      <c r="H523">
        <v>1</v>
      </c>
      <c r="I523">
        <v>35</v>
      </c>
      <c r="K523">
        <v>0</v>
      </c>
      <c r="L523">
        <v>0</v>
      </c>
      <c r="M523">
        <v>100</v>
      </c>
      <c r="N523">
        <f>_xlfn.IFNA((VLOOKUP(B523,Product_Type!$B$2:$I$695,3,FALSE)+VLOOKUP(B523,Product_Type!$B$2:$I$695,4,FALSE))*C523,0)</f>
        <v>95</v>
      </c>
      <c r="O523">
        <f>_xlfn.IFNA((VLOOKUP(D523,Product_Type!$B$2:$I$695,3,FALSE)+VLOOKUP(D523,Product_Type!$B$2:$I$695,4,FALSE))*E523,0)</f>
        <v>1.3</v>
      </c>
      <c r="P523">
        <f>_xlfn.IFNA((VLOOKUP(G523,Product_Type!$B$2:$I$695,3,FALSE)+VLOOKUP(G523,Product_Type!$B$2:$I$695,4,FALSE))*H523,0)</f>
        <v>10</v>
      </c>
      <c r="Q523">
        <f>_xlfn.IFNA((VLOOKUP(J523,Product_Type!$B$2:$I$695,3,FALSE)+VLOOKUP(J523,Product_Type!$B$2:$I$695,4,FALSE))*K523,0)</f>
        <v>0</v>
      </c>
      <c r="R523">
        <f t="shared" si="89"/>
        <v>11.3</v>
      </c>
      <c r="S523">
        <f t="shared" si="90"/>
        <v>83.7</v>
      </c>
      <c r="T523" s="3">
        <f t="shared" si="91"/>
        <v>0.88105263157894742</v>
      </c>
      <c r="U523" s="5">
        <f t="shared" si="92"/>
        <v>83.7</v>
      </c>
      <c r="V523">
        <f>VLOOKUP(B523,Product_Type!$B$2:$I$695,8,FALSE)</f>
        <v>0.2</v>
      </c>
      <c r="W523" s="15">
        <f t="shared" si="93"/>
        <v>16.740000000000002</v>
      </c>
      <c r="X523" s="11"/>
      <c r="Y523">
        <f t="shared" si="94"/>
        <v>0.2</v>
      </c>
      <c r="Z523">
        <f t="shared" si="95"/>
        <v>0.2</v>
      </c>
      <c r="AA523">
        <f t="shared" si="96"/>
        <v>0</v>
      </c>
      <c r="AB523">
        <f t="shared" si="97"/>
        <v>0</v>
      </c>
      <c r="AC523" s="16">
        <f t="shared" si="98"/>
        <v>0</v>
      </c>
      <c r="AE523" s="15">
        <f t="shared" si="88"/>
        <v>16.740000000000002</v>
      </c>
    </row>
    <row r="524" spans="1:31">
      <c r="A524" t="s">
        <v>1033</v>
      </c>
      <c r="B524" t="s">
        <v>1034</v>
      </c>
      <c r="C524">
        <v>1</v>
      </c>
      <c r="D524" t="s">
        <v>872</v>
      </c>
      <c r="E524">
        <v>1</v>
      </c>
      <c r="F524">
        <v>15</v>
      </c>
      <c r="G524" t="s">
        <v>842</v>
      </c>
      <c r="H524">
        <v>1</v>
      </c>
      <c r="I524">
        <v>20</v>
      </c>
      <c r="J524" t="s">
        <v>860</v>
      </c>
      <c r="K524">
        <v>1</v>
      </c>
      <c r="L524">
        <v>10</v>
      </c>
      <c r="M524">
        <v>100</v>
      </c>
      <c r="N524">
        <f>_xlfn.IFNA((VLOOKUP(B524,Product_Type!$B$2:$I$695,3,FALSE)+VLOOKUP(B524,Product_Type!$B$2:$I$695,4,FALSE))*C524,0)</f>
        <v>375</v>
      </c>
      <c r="O524">
        <f>_xlfn.IFNA((VLOOKUP(D524,Product_Type!$B$2:$I$695,3,FALSE)+VLOOKUP(D524,Product_Type!$B$2:$I$695,4,FALSE))*E524,0)</f>
        <v>1.3</v>
      </c>
      <c r="P524">
        <f>_xlfn.IFNA((VLOOKUP(G524,Product_Type!$B$2:$I$695,3,FALSE)+VLOOKUP(G524,Product_Type!$B$2:$I$695,4,FALSE))*H524,0)</f>
        <v>10</v>
      </c>
      <c r="Q524">
        <f>_xlfn.IFNA((VLOOKUP(J524,Product_Type!$B$2:$I$695,3,FALSE)+VLOOKUP(J524,Product_Type!$B$2:$I$695,4,FALSE))*K524,0)</f>
        <v>1</v>
      </c>
      <c r="R524">
        <f t="shared" si="89"/>
        <v>12.3</v>
      </c>
      <c r="S524">
        <f t="shared" si="90"/>
        <v>362.7</v>
      </c>
      <c r="T524" s="3">
        <f t="shared" si="91"/>
        <v>0.96719999999999995</v>
      </c>
      <c r="U524" s="5">
        <f t="shared" si="92"/>
        <v>362.7</v>
      </c>
      <c r="V524">
        <f>VLOOKUP(B524,Product_Type!$B$2:$I$695,8,FALSE)</f>
        <v>1.4999999999999999E-2</v>
      </c>
      <c r="W524" s="15">
        <f t="shared" si="93"/>
        <v>5.4404999999999992</v>
      </c>
      <c r="X524" s="11"/>
      <c r="Y524">
        <f t="shared" si="94"/>
        <v>1.4999999999999999E-2</v>
      </c>
      <c r="Z524">
        <f t="shared" si="95"/>
        <v>1.4999999999999999E-2</v>
      </c>
      <c r="AA524">
        <f t="shared" si="96"/>
        <v>1.4999999999999999E-2</v>
      </c>
      <c r="AB524">
        <f t="shared" si="97"/>
        <v>6.3333333333333325E-2</v>
      </c>
      <c r="AC524" s="16">
        <f t="shared" si="98"/>
        <v>22.970999999999997</v>
      </c>
      <c r="AE524" s="15">
        <f t="shared" si="88"/>
        <v>28.411499999999997</v>
      </c>
    </row>
    <row r="525" spans="1:31">
      <c r="A525" t="s">
        <v>1033</v>
      </c>
      <c r="B525" t="s">
        <v>1052</v>
      </c>
      <c r="C525">
        <v>10</v>
      </c>
      <c r="D525" t="s">
        <v>850</v>
      </c>
      <c r="E525">
        <v>2</v>
      </c>
      <c r="F525">
        <v>10</v>
      </c>
      <c r="G525" t="s">
        <v>739</v>
      </c>
      <c r="H525">
        <v>1</v>
      </c>
      <c r="I525">
        <v>10</v>
      </c>
      <c r="K525">
        <v>0</v>
      </c>
      <c r="L525">
        <v>0</v>
      </c>
      <c r="M525">
        <v>100</v>
      </c>
      <c r="N525">
        <f>_xlfn.IFNA((VLOOKUP(B525,Product_Type!$B$2:$I$695,3,FALSE)+VLOOKUP(B525,Product_Type!$B$2:$I$695,4,FALSE))*C525,0)</f>
        <v>218</v>
      </c>
      <c r="O525">
        <f>_xlfn.IFNA((VLOOKUP(D525,Product_Type!$B$2:$I$695,3,FALSE)+VLOOKUP(D525,Product_Type!$B$2:$I$695,4,FALSE))*E525,0)</f>
        <v>2</v>
      </c>
      <c r="P525">
        <f>_xlfn.IFNA((VLOOKUP(G525,Product_Type!$B$2:$I$695,3,FALSE)+VLOOKUP(G525,Product_Type!$B$2:$I$695,4,FALSE))*H525,0)</f>
        <v>1.2</v>
      </c>
      <c r="Q525">
        <f>_xlfn.IFNA((VLOOKUP(J525,Product_Type!$B$2:$I$695,3,FALSE)+VLOOKUP(J525,Product_Type!$B$2:$I$695,4,FALSE))*K525,0)</f>
        <v>0</v>
      </c>
      <c r="R525">
        <f t="shared" si="89"/>
        <v>3.2</v>
      </c>
      <c r="S525">
        <f t="shared" si="90"/>
        <v>214.8</v>
      </c>
      <c r="T525" s="3">
        <f t="shared" si="91"/>
        <v>0.98532110091743119</v>
      </c>
      <c r="U525" s="5">
        <f t="shared" si="92"/>
        <v>21.48</v>
      </c>
      <c r="V525">
        <f>VLOOKUP(B525,Product_Type!$B$2:$I$695,8,FALSE)</f>
        <v>5</v>
      </c>
      <c r="W525" s="15">
        <f t="shared" si="93"/>
        <v>107.4</v>
      </c>
      <c r="X525" s="11"/>
      <c r="Y525">
        <f t="shared" si="94"/>
        <v>1</v>
      </c>
      <c r="Z525">
        <f t="shared" si="95"/>
        <v>0.5</v>
      </c>
      <c r="AA525">
        <f t="shared" si="96"/>
        <v>0</v>
      </c>
      <c r="AB525">
        <f t="shared" si="97"/>
        <v>0</v>
      </c>
      <c r="AC525" s="16">
        <f t="shared" si="98"/>
        <v>0</v>
      </c>
      <c r="AE525" s="15">
        <f t="shared" si="88"/>
        <v>107.4</v>
      </c>
    </row>
    <row r="526" spans="1:31">
      <c r="A526" t="s">
        <v>1033</v>
      </c>
      <c r="B526" t="s">
        <v>1050</v>
      </c>
      <c r="C526">
        <v>10</v>
      </c>
      <c r="D526" t="s">
        <v>780</v>
      </c>
      <c r="E526">
        <v>1</v>
      </c>
      <c r="F526">
        <v>35</v>
      </c>
      <c r="G526" t="s">
        <v>739</v>
      </c>
      <c r="H526">
        <v>1</v>
      </c>
      <c r="I526">
        <v>10</v>
      </c>
      <c r="J526" t="s">
        <v>741</v>
      </c>
      <c r="K526">
        <v>1</v>
      </c>
      <c r="L526">
        <v>10</v>
      </c>
      <c r="M526">
        <v>100</v>
      </c>
      <c r="N526">
        <f>_xlfn.IFNA((VLOOKUP(B526,Product_Type!$B$2:$I$695,3,FALSE)+VLOOKUP(B526,Product_Type!$B$2:$I$695,4,FALSE))*C526,0)</f>
        <v>250</v>
      </c>
      <c r="O526">
        <f>_xlfn.IFNA((VLOOKUP(D526,Product_Type!$B$2:$I$695,3,FALSE)+VLOOKUP(D526,Product_Type!$B$2:$I$695,4,FALSE))*E526,0)</f>
        <v>6</v>
      </c>
      <c r="P526">
        <f>_xlfn.IFNA((VLOOKUP(G526,Product_Type!$B$2:$I$695,3,FALSE)+VLOOKUP(G526,Product_Type!$B$2:$I$695,4,FALSE))*H526,0)</f>
        <v>1.2</v>
      </c>
      <c r="Q526">
        <f>_xlfn.IFNA((VLOOKUP(J526,Product_Type!$B$2:$I$695,3,FALSE)+VLOOKUP(J526,Product_Type!$B$2:$I$695,4,FALSE))*K526,0)</f>
        <v>2.2999999999999998</v>
      </c>
      <c r="R526">
        <f t="shared" si="89"/>
        <v>9.5</v>
      </c>
      <c r="S526">
        <f t="shared" si="90"/>
        <v>240.5</v>
      </c>
      <c r="T526" s="3">
        <f t="shared" si="91"/>
        <v>0.96199999999999997</v>
      </c>
      <c r="U526" s="5">
        <f t="shared" si="92"/>
        <v>24.05</v>
      </c>
      <c r="V526">
        <f>VLOOKUP(B526,Product_Type!$B$2:$I$695,8,FALSE)</f>
        <v>3</v>
      </c>
      <c r="W526" s="15">
        <f t="shared" si="93"/>
        <v>72.150000000000006</v>
      </c>
      <c r="X526" s="11"/>
      <c r="Y526">
        <f t="shared" si="94"/>
        <v>0.30000000000000004</v>
      </c>
      <c r="Z526">
        <f t="shared" si="95"/>
        <v>0.30000000000000004</v>
      </c>
      <c r="AA526">
        <f t="shared" si="96"/>
        <v>0.30000000000000004</v>
      </c>
      <c r="AB526" t="e">
        <f t="shared" si="97"/>
        <v>#N/A</v>
      </c>
      <c r="AC526" s="16" t="e">
        <f t="shared" si="98"/>
        <v>#N/A</v>
      </c>
      <c r="AE526" s="15" t="e">
        <f t="shared" si="88"/>
        <v>#N/A</v>
      </c>
    </row>
    <row r="527" spans="1:31">
      <c r="A527" t="s">
        <v>1058</v>
      </c>
      <c r="B527" t="s">
        <v>1083</v>
      </c>
      <c r="C527">
        <v>10</v>
      </c>
      <c r="D527" t="s">
        <v>722</v>
      </c>
      <c r="E527">
        <v>1</v>
      </c>
      <c r="F527">
        <v>10</v>
      </c>
      <c r="G527" t="s">
        <v>860</v>
      </c>
      <c r="H527">
        <v>1</v>
      </c>
      <c r="I527">
        <v>20</v>
      </c>
      <c r="J527" t="s">
        <v>840</v>
      </c>
      <c r="K527">
        <v>1</v>
      </c>
      <c r="L527">
        <v>15</v>
      </c>
      <c r="M527">
        <v>100</v>
      </c>
      <c r="N527">
        <f>_xlfn.IFNA((VLOOKUP(B527,Product_Type!$B$2:$I$695,3,FALSE)+VLOOKUP(B527,Product_Type!$B$2:$I$695,4,FALSE))*C527,0)</f>
        <v>38</v>
      </c>
      <c r="O527">
        <f>_xlfn.IFNA((VLOOKUP(D527,Product_Type!$B$2:$I$695,3,FALSE)+VLOOKUP(D527,Product_Type!$B$2:$I$695,4,FALSE))*E527,0)</f>
        <v>2</v>
      </c>
      <c r="P527">
        <f>_xlfn.IFNA((VLOOKUP(G527,Product_Type!$B$2:$I$695,3,FALSE)+VLOOKUP(G527,Product_Type!$B$2:$I$695,4,FALSE))*H527,0)</f>
        <v>1</v>
      </c>
      <c r="Q527">
        <f>_xlfn.IFNA((VLOOKUP(J527,Product_Type!$B$2:$I$695,3,FALSE)+VLOOKUP(J527,Product_Type!$B$2:$I$695,4,FALSE))*K527,0)</f>
        <v>2.6</v>
      </c>
      <c r="R527">
        <f t="shared" si="89"/>
        <v>5.6</v>
      </c>
      <c r="S527">
        <f t="shared" si="90"/>
        <v>32.4</v>
      </c>
      <c r="T527" s="3">
        <f t="shared" si="91"/>
        <v>0.85263157894736841</v>
      </c>
      <c r="U527" s="5">
        <f t="shared" si="92"/>
        <v>3.2399999999999998</v>
      </c>
      <c r="V527">
        <f>VLOOKUP(B527,Product_Type!$B$2:$I$695,8,FALSE)</f>
        <v>2.2999999999999998</v>
      </c>
      <c r="W527" s="15">
        <f t="shared" si="93"/>
        <v>7.4519999999999991</v>
      </c>
      <c r="X527" s="11"/>
      <c r="Y527">
        <f t="shared" si="94"/>
        <v>0.22999999999999998</v>
      </c>
      <c r="Z527">
        <f t="shared" si="95"/>
        <v>0.22999999999999998</v>
      </c>
      <c r="AA527">
        <f t="shared" si="96"/>
        <v>0.22999999999999998</v>
      </c>
      <c r="AB527">
        <f t="shared" si="97"/>
        <v>0</v>
      </c>
      <c r="AC527" s="16">
        <f t="shared" si="98"/>
        <v>0</v>
      </c>
      <c r="AE527" s="15">
        <f t="shared" si="88"/>
        <v>7.4519999999999991</v>
      </c>
    </row>
    <row r="528" spans="1:31">
      <c r="A528" t="s">
        <v>1058</v>
      </c>
      <c r="B528" t="s">
        <v>1063</v>
      </c>
      <c r="C528">
        <v>1</v>
      </c>
      <c r="D528" t="s">
        <v>838</v>
      </c>
      <c r="E528">
        <v>1</v>
      </c>
      <c r="F528">
        <v>15</v>
      </c>
      <c r="G528" t="s">
        <v>842</v>
      </c>
      <c r="H528">
        <v>1</v>
      </c>
      <c r="I528">
        <v>10</v>
      </c>
      <c r="J528" t="s">
        <v>860</v>
      </c>
      <c r="K528">
        <v>2</v>
      </c>
      <c r="L528">
        <v>5</v>
      </c>
      <c r="M528">
        <v>100</v>
      </c>
      <c r="N528">
        <f>_xlfn.IFNA((VLOOKUP(B528,Product_Type!$B$2:$I$695,3,FALSE)+VLOOKUP(B528,Product_Type!$B$2:$I$695,4,FALSE))*C528,0)</f>
        <v>600</v>
      </c>
      <c r="O528">
        <f>_xlfn.IFNA((VLOOKUP(D528,Product_Type!$B$2:$I$695,3,FALSE)+VLOOKUP(D528,Product_Type!$B$2:$I$695,4,FALSE))*E528,0)</f>
        <v>200</v>
      </c>
      <c r="P528">
        <f>_xlfn.IFNA((VLOOKUP(G528,Product_Type!$B$2:$I$695,3,FALSE)+VLOOKUP(G528,Product_Type!$B$2:$I$695,4,FALSE))*H528,0)</f>
        <v>10</v>
      </c>
      <c r="Q528">
        <f>_xlfn.IFNA((VLOOKUP(J528,Product_Type!$B$2:$I$695,3,FALSE)+VLOOKUP(J528,Product_Type!$B$2:$I$695,4,FALSE))*K528,0)</f>
        <v>2</v>
      </c>
      <c r="R528">
        <f t="shared" si="89"/>
        <v>212</v>
      </c>
      <c r="S528">
        <f t="shared" si="90"/>
        <v>388</v>
      </c>
      <c r="T528" s="3">
        <f t="shared" si="91"/>
        <v>0.64666666666666661</v>
      </c>
      <c r="U528" s="5">
        <f t="shared" si="92"/>
        <v>388</v>
      </c>
      <c r="V528">
        <f>VLOOKUP(B528,Product_Type!$B$2:$I$695,8,FALSE)</f>
        <v>0.1</v>
      </c>
      <c r="W528" s="15">
        <f t="shared" si="93"/>
        <v>38.800000000000004</v>
      </c>
      <c r="X528" s="11"/>
      <c r="Y528">
        <f t="shared" si="94"/>
        <v>0.1</v>
      </c>
      <c r="Z528">
        <f t="shared" si="95"/>
        <v>0.1</v>
      </c>
      <c r="AA528">
        <f t="shared" si="96"/>
        <v>0.2</v>
      </c>
      <c r="AB528">
        <f t="shared" si="97"/>
        <v>0</v>
      </c>
      <c r="AC528" s="16">
        <f t="shared" si="98"/>
        <v>0</v>
      </c>
      <c r="AE528" s="15">
        <f t="shared" si="88"/>
        <v>38.800000000000004</v>
      </c>
    </row>
    <row r="529" spans="1:31">
      <c r="A529" t="s">
        <v>1058</v>
      </c>
      <c r="B529" t="s">
        <v>1059</v>
      </c>
      <c r="C529">
        <v>20</v>
      </c>
      <c r="D529" t="s">
        <v>886</v>
      </c>
      <c r="E529">
        <v>1</v>
      </c>
      <c r="F529">
        <v>15</v>
      </c>
      <c r="G529" t="s">
        <v>860</v>
      </c>
      <c r="H529">
        <v>1</v>
      </c>
      <c r="I529">
        <v>15</v>
      </c>
      <c r="K529">
        <v>0</v>
      </c>
      <c r="L529">
        <v>0</v>
      </c>
      <c r="M529">
        <v>100</v>
      </c>
      <c r="N529">
        <f>_xlfn.IFNA((VLOOKUP(B529,Product_Type!$B$2:$I$695,3,FALSE)+VLOOKUP(B529,Product_Type!$B$2:$I$695,4,FALSE))*C529,0)</f>
        <v>1400</v>
      </c>
      <c r="O529">
        <f>_xlfn.IFNA((VLOOKUP(D529,Product_Type!$B$2:$I$695,3,FALSE)+VLOOKUP(D529,Product_Type!$B$2:$I$695,4,FALSE))*E529,0)</f>
        <v>1000</v>
      </c>
      <c r="P529">
        <f>_xlfn.IFNA((VLOOKUP(G529,Product_Type!$B$2:$I$695,3,FALSE)+VLOOKUP(G529,Product_Type!$B$2:$I$695,4,FALSE))*H529,0)</f>
        <v>1</v>
      </c>
      <c r="Q529">
        <f>_xlfn.IFNA((VLOOKUP(J529,Product_Type!$B$2:$I$695,3,FALSE)+VLOOKUP(J529,Product_Type!$B$2:$I$695,4,FALSE))*K529,0)</f>
        <v>0</v>
      </c>
      <c r="R529">
        <f t="shared" si="89"/>
        <v>1001</v>
      </c>
      <c r="S529">
        <f t="shared" si="90"/>
        <v>399</v>
      </c>
      <c r="T529" s="3">
        <f t="shared" si="91"/>
        <v>0.28499999999999998</v>
      </c>
      <c r="U529" s="5">
        <f t="shared" si="92"/>
        <v>19.95</v>
      </c>
      <c r="V529">
        <f>VLOOKUP(B529,Product_Type!$B$2:$I$695,8,FALSE)</f>
        <v>0.44</v>
      </c>
      <c r="W529" s="15">
        <f t="shared" si="93"/>
        <v>8.7780000000000005</v>
      </c>
      <c r="X529" s="11"/>
      <c r="Y529">
        <f t="shared" si="94"/>
        <v>2.2000000000000002E-2</v>
      </c>
      <c r="Z529">
        <f t="shared" si="95"/>
        <v>2.2000000000000002E-2</v>
      </c>
      <c r="AA529">
        <f t="shared" si="96"/>
        <v>0</v>
      </c>
      <c r="AB529">
        <f t="shared" si="97"/>
        <v>0</v>
      </c>
      <c r="AC529" s="16">
        <f t="shared" si="98"/>
        <v>0</v>
      </c>
      <c r="AE529" s="15">
        <f t="shared" si="88"/>
        <v>8.7780000000000005</v>
      </c>
    </row>
    <row r="530" spans="1:31">
      <c r="A530" t="s">
        <v>1058</v>
      </c>
      <c r="B530" t="s">
        <v>1077</v>
      </c>
      <c r="C530">
        <v>2</v>
      </c>
      <c r="D530" t="s">
        <v>710</v>
      </c>
      <c r="E530">
        <v>2</v>
      </c>
      <c r="F530">
        <v>10</v>
      </c>
      <c r="G530" t="s">
        <v>840</v>
      </c>
      <c r="H530">
        <v>1</v>
      </c>
      <c r="I530">
        <v>5</v>
      </c>
      <c r="J530" t="s">
        <v>874</v>
      </c>
      <c r="K530">
        <v>2</v>
      </c>
      <c r="L530">
        <v>15</v>
      </c>
      <c r="M530">
        <v>100</v>
      </c>
      <c r="N530">
        <f>_xlfn.IFNA((VLOOKUP(B530,Product_Type!$B$2:$I$695,3,FALSE)+VLOOKUP(B530,Product_Type!$B$2:$I$695,4,FALSE))*C530,0)</f>
        <v>70</v>
      </c>
      <c r="O530">
        <f>_xlfn.IFNA((VLOOKUP(D530,Product_Type!$B$2:$I$695,3,FALSE)+VLOOKUP(D530,Product_Type!$B$2:$I$695,4,FALSE))*E530,0)</f>
        <v>4</v>
      </c>
      <c r="P530">
        <f>_xlfn.IFNA((VLOOKUP(G530,Product_Type!$B$2:$I$695,3,FALSE)+VLOOKUP(G530,Product_Type!$B$2:$I$695,4,FALSE))*H530,0)</f>
        <v>2.6</v>
      </c>
      <c r="Q530">
        <f>_xlfn.IFNA((VLOOKUP(J530,Product_Type!$B$2:$I$695,3,FALSE)+VLOOKUP(J530,Product_Type!$B$2:$I$695,4,FALSE))*K530,0)</f>
        <v>10</v>
      </c>
      <c r="R530">
        <f t="shared" si="89"/>
        <v>16.600000000000001</v>
      </c>
      <c r="S530">
        <f t="shared" si="90"/>
        <v>53.4</v>
      </c>
      <c r="T530" s="3">
        <f t="shared" si="91"/>
        <v>0.76285714285714279</v>
      </c>
      <c r="U530" s="5">
        <f t="shared" si="92"/>
        <v>26.7</v>
      </c>
      <c r="V530">
        <f>VLOOKUP(B530,Product_Type!$B$2:$I$695,8,FALSE)</f>
        <v>1.8</v>
      </c>
      <c r="W530" s="15">
        <f t="shared" si="93"/>
        <v>48.06</v>
      </c>
      <c r="X530" s="11"/>
      <c r="Y530">
        <f t="shared" si="94"/>
        <v>1.8</v>
      </c>
      <c r="Z530">
        <f t="shared" si="95"/>
        <v>0.9</v>
      </c>
      <c r="AA530">
        <f t="shared" si="96"/>
        <v>1.8</v>
      </c>
      <c r="AB530">
        <f t="shared" si="97"/>
        <v>0</v>
      </c>
      <c r="AC530" s="16">
        <f t="shared" si="98"/>
        <v>0</v>
      </c>
      <c r="AE530" s="15">
        <f t="shared" si="88"/>
        <v>48.06</v>
      </c>
    </row>
    <row r="531" spans="1:31">
      <c r="A531" t="s">
        <v>1058</v>
      </c>
      <c r="B531" t="s">
        <v>1061</v>
      </c>
      <c r="C531">
        <v>1</v>
      </c>
      <c r="D531" t="s">
        <v>842</v>
      </c>
      <c r="E531">
        <v>1</v>
      </c>
      <c r="F531">
        <v>20</v>
      </c>
      <c r="G531" t="s">
        <v>860</v>
      </c>
      <c r="H531">
        <v>7</v>
      </c>
      <c r="I531">
        <v>10</v>
      </c>
      <c r="K531">
        <v>0</v>
      </c>
      <c r="L531">
        <v>0</v>
      </c>
      <c r="M531">
        <v>100</v>
      </c>
      <c r="N531">
        <f>_xlfn.IFNA((VLOOKUP(B531,Product_Type!$B$2:$I$695,3,FALSE)+VLOOKUP(B531,Product_Type!$B$2:$I$695,4,FALSE))*C531,0)</f>
        <v>55</v>
      </c>
      <c r="O531">
        <f>_xlfn.IFNA((VLOOKUP(D531,Product_Type!$B$2:$I$695,3,FALSE)+VLOOKUP(D531,Product_Type!$B$2:$I$695,4,FALSE))*E531,0)</f>
        <v>10</v>
      </c>
      <c r="P531">
        <f>_xlfn.IFNA((VLOOKUP(G531,Product_Type!$B$2:$I$695,3,FALSE)+VLOOKUP(G531,Product_Type!$B$2:$I$695,4,FALSE))*H531,0)</f>
        <v>7</v>
      </c>
      <c r="Q531">
        <f>_xlfn.IFNA((VLOOKUP(J531,Product_Type!$B$2:$I$695,3,FALSE)+VLOOKUP(J531,Product_Type!$B$2:$I$695,4,FALSE))*K531,0)</f>
        <v>0</v>
      </c>
      <c r="R531">
        <f t="shared" si="89"/>
        <v>17</v>
      </c>
      <c r="S531">
        <f t="shared" si="90"/>
        <v>38</v>
      </c>
      <c r="T531" s="3">
        <f t="shared" si="91"/>
        <v>0.69090909090909092</v>
      </c>
      <c r="U531" s="5">
        <f t="shared" si="92"/>
        <v>38</v>
      </c>
      <c r="V531">
        <f>VLOOKUP(B531,Product_Type!$B$2:$I$695,8,FALSE)</f>
        <v>0.45</v>
      </c>
      <c r="W531" s="15">
        <f t="shared" si="93"/>
        <v>17.100000000000001</v>
      </c>
      <c r="X531" s="11"/>
      <c r="Y531">
        <f t="shared" si="94"/>
        <v>0.45</v>
      </c>
      <c r="Z531">
        <f t="shared" si="95"/>
        <v>3.15</v>
      </c>
      <c r="AA531">
        <f t="shared" si="96"/>
        <v>0</v>
      </c>
      <c r="AB531">
        <f t="shared" si="97"/>
        <v>0</v>
      </c>
      <c r="AC531" s="16">
        <f t="shared" si="98"/>
        <v>0</v>
      </c>
      <c r="AE531" s="15">
        <f t="shared" si="88"/>
        <v>17.100000000000001</v>
      </c>
    </row>
    <row r="532" spans="1:31">
      <c r="A532" t="s">
        <v>1058</v>
      </c>
      <c r="B532" t="s">
        <v>1069</v>
      </c>
      <c r="C532">
        <v>1</v>
      </c>
      <c r="D532" t="s">
        <v>820</v>
      </c>
      <c r="E532">
        <v>2</v>
      </c>
      <c r="F532">
        <v>25</v>
      </c>
      <c r="G532" t="s">
        <v>840</v>
      </c>
      <c r="H532">
        <v>2</v>
      </c>
      <c r="I532">
        <v>25</v>
      </c>
      <c r="K532">
        <v>0</v>
      </c>
      <c r="L532">
        <v>0</v>
      </c>
      <c r="M532">
        <v>100</v>
      </c>
      <c r="N532">
        <f>_xlfn.IFNA((VLOOKUP(B532,Product_Type!$B$2:$I$695,3,FALSE)+VLOOKUP(B532,Product_Type!$B$2:$I$695,4,FALSE))*C532,0)</f>
        <v>12</v>
      </c>
      <c r="O532">
        <f>_xlfn.IFNA((VLOOKUP(D532,Product_Type!$B$2:$I$695,3,FALSE)+VLOOKUP(D532,Product_Type!$B$2:$I$695,4,FALSE))*E532,0)</f>
        <v>2.4</v>
      </c>
      <c r="P532">
        <f>_xlfn.IFNA((VLOOKUP(G532,Product_Type!$B$2:$I$695,3,FALSE)+VLOOKUP(G532,Product_Type!$B$2:$I$695,4,FALSE))*H532,0)</f>
        <v>5.2</v>
      </c>
      <c r="Q532">
        <f>_xlfn.IFNA((VLOOKUP(J532,Product_Type!$B$2:$I$695,3,FALSE)+VLOOKUP(J532,Product_Type!$B$2:$I$695,4,FALSE))*K532,0)</f>
        <v>0</v>
      </c>
      <c r="R532">
        <f t="shared" si="89"/>
        <v>7.6</v>
      </c>
      <c r="S532">
        <f t="shared" si="90"/>
        <v>4.4000000000000004</v>
      </c>
      <c r="T532" s="3">
        <f t="shared" si="91"/>
        <v>0.3666666666666667</v>
      </c>
      <c r="U532" s="5">
        <f t="shared" si="92"/>
        <v>4.4000000000000004</v>
      </c>
      <c r="V532">
        <f>VLOOKUP(B532,Product_Type!$B$2:$I$695,8,FALSE)</f>
        <v>0.9</v>
      </c>
      <c r="W532" s="15">
        <f t="shared" si="93"/>
        <v>3.9600000000000004</v>
      </c>
      <c r="X532" s="11"/>
      <c r="Y532">
        <f t="shared" si="94"/>
        <v>1.8</v>
      </c>
      <c r="Z532">
        <f t="shared" si="95"/>
        <v>1.8</v>
      </c>
      <c r="AA532">
        <f t="shared" si="96"/>
        <v>0</v>
      </c>
      <c r="AB532">
        <f t="shared" si="97"/>
        <v>0</v>
      </c>
      <c r="AC532" s="16">
        <f t="shared" si="98"/>
        <v>0</v>
      </c>
      <c r="AE532" s="15">
        <f t="shared" si="88"/>
        <v>3.9600000000000004</v>
      </c>
    </row>
    <row r="533" spans="1:31">
      <c r="A533" t="s">
        <v>1058</v>
      </c>
      <c r="B533" t="s">
        <v>1079</v>
      </c>
      <c r="C533">
        <v>20</v>
      </c>
      <c r="D533" t="s">
        <v>872</v>
      </c>
      <c r="E533">
        <v>2</v>
      </c>
      <c r="F533">
        <v>25</v>
      </c>
      <c r="G533" t="s">
        <v>860</v>
      </c>
      <c r="H533">
        <v>2</v>
      </c>
      <c r="I533">
        <v>15</v>
      </c>
      <c r="J533" t="s">
        <v>840</v>
      </c>
      <c r="K533">
        <v>1</v>
      </c>
      <c r="L533">
        <v>10</v>
      </c>
      <c r="M533">
        <v>100</v>
      </c>
      <c r="N533">
        <f>_xlfn.IFNA((VLOOKUP(B533,Product_Type!$B$2:$I$695,3,FALSE)+VLOOKUP(B533,Product_Type!$B$2:$I$695,4,FALSE))*C533,0)</f>
        <v>200</v>
      </c>
      <c r="O533">
        <f>_xlfn.IFNA((VLOOKUP(D533,Product_Type!$B$2:$I$695,3,FALSE)+VLOOKUP(D533,Product_Type!$B$2:$I$695,4,FALSE))*E533,0)</f>
        <v>2.6</v>
      </c>
      <c r="P533">
        <f>_xlfn.IFNA((VLOOKUP(G533,Product_Type!$B$2:$I$695,3,FALSE)+VLOOKUP(G533,Product_Type!$B$2:$I$695,4,FALSE))*H533,0)</f>
        <v>2</v>
      </c>
      <c r="Q533">
        <f>_xlfn.IFNA((VLOOKUP(J533,Product_Type!$B$2:$I$695,3,FALSE)+VLOOKUP(J533,Product_Type!$B$2:$I$695,4,FALSE))*K533,0)</f>
        <v>2.6</v>
      </c>
      <c r="R533">
        <f t="shared" si="89"/>
        <v>7.1999999999999993</v>
      </c>
      <c r="S533">
        <f t="shared" si="90"/>
        <v>192.8</v>
      </c>
      <c r="T533" s="3">
        <f t="shared" si="91"/>
        <v>0.96400000000000008</v>
      </c>
      <c r="U533" s="5">
        <f t="shared" si="92"/>
        <v>9.64</v>
      </c>
      <c r="V533">
        <f>VLOOKUP(B533,Product_Type!$B$2:$I$695,8,FALSE)</f>
        <v>2</v>
      </c>
      <c r="W533" s="15">
        <f t="shared" si="93"/>
        <v>19.28</v>
      </c>
      <c r="X533" s="11"/>
      <c r="Y533">
        <f t="shared" si="94"/>
        <v>0.2</v>
      </c>
      <c r="Z533">
        <f t="shared" si="95"/>
        <v>0.2</v>
      </c>
      <c r="AA533">
        <f t="shared" si="96"/>
        <v>0.1</v>
      </c>
      <c r="AB533">
        <f t="shared" si="97"/>
        <v>0</v>
      </c>
      <c r="AC533" s="16">
        <f t="shared" si="98"/>
        <v>0</v>
      </c>
      <c r="AE533" s="15">
        <f t="shared" si="88"/>
        <v>19.28</v>
      </c>
    </row>
    <row r="534" spans="1:31">
      <c r="A534" t="s">
        <v>1058</v>
      </c>
      <c r="B534" t="s">
        <v>1075</v>
      </c>
      <c r="C534">
        <v>1</v>
      </c>
      <c r="D534" t="s">
        <v>842</v>
      </c>
      <c r="E534">
        <v>2</v>
      </c>
      <c r="F534">
        <v>15</v>
      </c>
      <c r="G534" t="s">
        <v>850</v>
      </c>
      <c r="H534">
        <v>1</v>
      </c>
      <c r="I534">
        <v>5</v>
      </c>
      <c r="J534" t="s">
        <v>860</v>
      </c>
      <c r="K534">
        <v>2</v>
      </c>
      <c r="L534">
        <v>5</v>
      </c>
      <c r="M534">
        <v>100</v>
      </c>
      <c r="N534">
        <f>_xlfn.IFNA((VLOOKUP(B534,Product_Type!$B$2:$I$695,3,FALSE)+VLOOKUP(B534,Product_Type!$B$2:$I$695,4,FALSE))*C534,0)</f>
        <v>350</v>
      </c>
      <c r="O534">
        <f>_xlfn.IFNA((VLOOKUP(D534,Product_Type!$B$2:$I$695,3,FALSE)+VLOOKUP(D534,Product_Type!$B$2:$I$695,4,FALSE))*E534,0)</f>
        <v>20</v>
      </c>
      <c r="P534">
        <f>_xlfn.IFNA((VLOOKUP(G534,Product_Type!$B$2:$I$695,3,FALSE)+VLOOKUP(G534,Product_Type!$B$2:$I$695,4,FALSE))*H534,0)</f>
        <v>1</v>
      </c>
      <c r="Q534">
        <f>_xlfn.IFNA((VLOOKUP(J534,Product_Type!$B$2:$I$695,3,FALSE)+VLOOKUP(J534,Product_Type!$B$2:$I$695,4,FALSE))*K534,0)</f>
        <v>2</v>
      </c>
      <c r="R534">
        <f t="shared" si="89"/>
        <v>23</v>
      </c>
      <c r="S534">
        <f t="shared" si="90"/>
        <v>327</v>
      </c>
      <c r="T534" s="3">
        <f t="shared" si="91"/>
        <v>0.93428571428571427</v>
      </c>
      <c r="U534" s="5">
        <f t="shared" si="92"/>
        <v>327</v>
      </c>
      <c r="V534">
        <f>VLOOKUP(B534,Product_Type!$B$2:$I$695,8,FALSE)</f>
        <v>0.2</v>
      </c>
      <c r="W534" s="15">
        <f t="shared" si="93"/>
        <v>65.400000000000006</v>
      </c>
      <c r="X534" s="11"/>
      <c r="Y534">
        <f t="shared" si="94"/>
        <v>0.4</v>
      </c>
      <c r="Z534">
        <f t="shared" si="95"/>
        <v>0.2</v>
      </c>
      <c r="AA534">
        <f t="shared" si="96"/>
        <v>0.4</v>
      </c>
      <c r="AB534">
        <f t="shared" si="97"/>
        <v>0</v>
      </c>
      <c r="AC534" s="16">
        <f t="shared" si="98"/>
        <v>0</v>
      </c>
      <c r="AE534" s="15">
        <f t="shared" si="88"/>
        <v>65.400000000000006</v>
      </c>
    </row>
    <row r="535" spans="1:31">
      <c r="A535" t="s">
        <v>1058</v>
      </c>
      <c r="B535" t="s">
        <v>1071</v>
      </c>
      <c r="C535">
        <v>1</v>
      </c>
      <c r="D535" t="s">
        <v>860</v>
      </c>
      <c r="E535">
        <v>1</v>
      </c>
      <c r="F535">
        <v>30</v>
      </c>
      <c r="G535" t="s">
        <v>820</v>
      </c>
      <c r="H535">
        <v>1</v>
      </c>
      <c r="I535">
        <v>5</v>
      </c>
      <c r="J535" t="s">
        <v>840</v>
      </c>
      <c r="K535">
        <v>1</v>
      </c>
      <c r="L535">
        <v>15</v>
      </c>
      <c r="M535">
        <v>100</v>
      </c>
      <c r="N535">
        <f>_xlfn.IFNA((VLOOKUP(B535,Product_Type!$B$2:$I$695,3,FALSE)+VLOOKUP(B535,Product_Type!$B$2:$I$695,4,FALSE))*C535,0)</f>
        <v>35</v>
      </c>
      <c r="O535">
        <f>_xlfn.IFNA((VLOOKUP(D535,Product_Type!$B$2:$I$695,3,FALSE)+VLOOKUP(D535,Product_Type!$B$2:$I$695,4,FALSE))*E535,0)</f>
        <v>1</v>
      </c>
      <c r="P535">
        <f>_xlfn.IFNA((VLOOKUP(G535,Product_Type!$B$2:$I$695,3,FALSE)+VLOOKUP(G535,Product_Type!$B$2:$I$695,4,FALSE))*H535,0)</f>
        <v>1.2</v>
      </c>
      <c r="Q535">
        <f>_xlfn.IFNA((VLOOKUP(J535,Product_Type!$B$2:$I$695,3,FALSE)+VLOOKUP(J535,Product_Type!$B$2:$I$695,4,FALSE))*K535,0)</f>
        <v>2.6</v>
      </c>
      <c r="R535">
        <f t="shared" si="89"/>
        <v>4.8000000000000007</v>
      </c>
      <c r="S535">
        <f t="shared" si="90"/>
        <v>30.2</v>
      </c>
      <c r="T535" s="3">
        <f t="shared" si="91"/>
        <v>0.86285714285714288</v>
      </c>
      <c r="U535" s="5">
        <f t="shared" si="92"/>
        <v>30.2</v>
      </c>
      <c r="V535">
        <f>VLOOKUP(B535,Product_Type!$B$2:$I$695,8,FALSE)</f>
        <v>1</v>
      </c>
      <c r="W535" s="15">
        <f t="shared" si="93"/>
        <v>30.2</v>
      </c>
      <c r="X535" s="11"/>
      <c r="Y535">
        <f t="shared" si="94"/>
        <v>1</v>
      </c>
      <c r="Z535">
        <f t="shared" si="95"/>
        <v>1</v>
      </c>
      <c r="AA535">
        <f t="shared" si="96"/>
        <v>1</v>
      </c>
      <c r="AB535">
        <f t="shared" si="97"/>
        <v>0</v>
      </c>
      <c r="AC535" s="16">
        <f t="shared" si="98"/>
        <v>0</v>
      </c>
      <c r="AE535" s="15">
        <f t="shared" si="88"/>
        <v>30.2</v>
      </c>
    </row>
    <row r="536" spans="1:31">
      <c r="A536" t="s">
        <v>1058</v>
      </c>
      <c r="B536" t="s">
        <v>1073</v>
      </c>
      <c r="C536">
        <v>100</v>
      </c>
      <c r="D536" t="s">
        <v>722</v>
      </c>
      <c r="E536">
        <v>3</v>
      </c>
      <c r="F536">
        <v>30</v>
      </c>
      <c r="G536" t="s">
        <v>856</v>
      </c>
      <c r="H536">
        <v>1</v>
      </c>
      <c r="I536">
        <v>10</v>
      </c>
      <c r="K536">
        <v>0</v>
      </c>
      <c r="L536">
        <v>0</v>
      </c>
      <c r="M536">
        <v>100</v>
      </c>
      <c r="N536">
        <f>_xlfn.IFNA((VLOOKUP(B536,Product_Type!$B$2:$I$695,3,FALSE)+VLOOKUP(B536,Product_Type!$B$2:$I$695,4,FALSE))*C536,0)</f>
        <v>200</v>
      </c>
      <c r="O536">
        <f>_xlfn.IFNA((VLOOKUP(D536,Product_Type!$B$2:$I$695,3,FALSE)+VLOOKUP(D536,Product_Type!$B$2:$I$695,4,FALSE))*E536,0)</f>
        <v>6</v>
      </c>
      <c r="P536">
        <f>_xlfn.IFNA((VLOOKUP(G536,Product_Type!$B$2:$I$695,3,FALSE)+VLOOKUP(G536,Product_Type!$B$2:$I$695,4,FALSE))*H536,0)</f>
        <v>3.1</v>
      </c>
      <c r="Q536">
        <f>_xlfn.IFNA((VLOOKUP(J536,Product_Type!$B$2:$I$695,3,FALSE)+VLOOKUP(J536,Product_Type!$B$2:$I$695,4,FALSE))*K536,0)</f>
        <v>0</v>
      </c>
      <c r="R536">
        <f t="shared" si="89"/>
        <v>9.1</v>
      </c>
      <c r="S536">
        <f t="shared" si="90"/>
        <v>190.9</v>
      </c>
      <c r="T536" s="3">
        <f t="shared" si="91"/>
        <v>0.95450000000000002</v>
      </c>
      <c r="U536" s="5">
        <f t="shared" si="92"/>
        <v>1.909</v>
      </c>
      <c r="V536">
        <f>VLOOKUP(B536,Product_Type!$B$2:$I$695,8,FALSE)</f>
        <v>1.1000000000000001</v>
      </c>
      <c r="W536" s="15">
        <f t="shared" si="93"/>
        <v>2.0999000000000003</v>
      </c>
      <c r="X536" s="11"/>
      <c r="Y536">
        <f t="shared" si="94"/>
        <v>3.3000000000000002E-2</v>
      </c>
      <c r="Z536">
        <f t="shared" si="95"/>
        <v>1.1000000000000001E-2</v>
      </c>
      <c r="AA536">
        <f t="shared" si="96"/>
        <v>0</v>
      </c>
      <c r="AB536">
        <f t="shared" si="97"/>
        <v>0</v>
      </c>
      <c r="AC536" s="16">
        <f t="shared" si="98"/>
        <v>0</v>
      </c>
      <c r="AE536" s="15">
        <f t="shared" si="88"/>
        <v>2.0999000000000003</v>
      </c>
    </row>
    <row r="537" spans="1:31">
      <c r="A537" t="s">
        <v>1058</v>
      </c>
      <c r="B537" t="s">
        <v>1081</v>
      </c>
      <c r="C537">
        <v>10</v>
      </c>
      <c r="D537" t="s">
        <v>858</v>
      </c>
      <c r="E537">
        <v>3</v>
      </c>
      <c r="F537">
        <v>20</v>
      </c>
      <c r="G537" t="s">
        <v>840</v>
      </c>
      <c r="H537">
        <v>1</v>
      </c>
      <c r="I537">
        <v>10</v>
      </c>
      <c r="J537" t="s">
        <v>864</v>
      </c>
      <c r="K537">
        <v>1</v>
      </c>
      <c r="L537">
        <v>5</v>
      </c>
      <c r="M537">
        <v>100</v>
      </c>
      <c r="N537">
        <f>_xlfn.IFNA((VLOOKUP(B537,Product_Type!$B$2:$I$695,3,FALSE)+VLOOKUP(B537,Product_Type!$B$2:$I$695,4,FALSE))*C537,0)</f>
        <v>60</v>
      </c>
      <c r="O537">
        <f>_xlfn.IFNA((VLOOKUP(D537,Product_Type!$B$2:$I$695,3,FALSE)+VLOOKUP(D537,Product_Type!$B$2:$I$695,4,FALSE))*E537,0)</f>
        <v>3</v>
      </c>
      <c r="P537">
        <f>_xlfn.IFNA((VLOOKUP(G537,Product_Type!$B$2:$I$695,3,FALSE)+VLOOKUP(G537,Product_Type!$B$2:$I$695,4,FALSE))*H537,0)</f>
        <v>2.6</v>
      </c>
      <c r="Q537">
        <f>_xlfn.IFNA((VLOOKUP(J537,Product_Type!$B$2:$I$695,3,FALSE)+VLOOKUP(J537,Product_Type!$B$2:$I$695,4,FALSE))*K537,0)</f>
        <v>1.2</v>
      </c>
      <c r="R537">
        <f t="shared" si="89"/>
        <v>6.8</v>
      </c>
      <c r="S537">
        <f t="shared" si="90"/>
        <v>53.2</v>
      </c>
      <c r="T537" s="3">
        <f t="shared" si="91"/>
        <v>0.88666666666666671</v>
      </c>
      <c r="U537" s="5">
        <f t="shared" si="92"/>
        <v>5.32</v>
      </c>
      <c r="V537">
        <f>VLOOKUP(B537,Product_Type!$B$2:$I$695,8,FALSE)</f>
        <v>2.2000000000000002</v>
      </c>
      <c r="W537" s="15">
        <f t="shared" si="93"/>
        <v>11.704000000000002</v>
      </c>
      <c r="X537" s="11"/>
      <c r="Y537">
        <f t="shared" si="94"/>
        <v>0.66</v>
      </c>
      <c r="Z537">
        <f t="shared" si="95"/>
        <v>0.22000000000000003</v>
      </c>
      <c r="AA537">
        <f t="shared" si="96"/>
        <v>0.22000000000000003</v>
      </c>
      <c r="AB537">
        <f t="shared" si="97"/>
        <v>0</v>
      </c>
      <c r="AC537" s="16">
        <f t="shared" si="98"/>
        <v>0</v>
      </c>
      <c r="AE537" s="15">
        <f t="shared" si="88"/>
        <v>11.704000000000002</v>
      </c>
    </row>
    <row r="538" spans="1:31">
      <c r="A538" t="s">
        <v>1058</v>
      </c>
      <c r="B538" t="s">
        <v>1065</v>
      </c>
      <c r="C538">
        <v>1</v>
      </c>
      <c r="D538" t="s">
        <v>860</v>
      </c>
      <c r="E538">
        <v>5</v>
      </c>
      <c r="F538">
        <v>20</v>
      </c>
      <c r="G538" t="s">
        <v>858</v>
      </c>
      <c r="H538">
        <v>5</v>
      </c>
      <c r="I538">
        <v>15</v>
      </c>
      <c r="J538" t="s">
        <v>820</v>
      </c>
      <c r="K538">
        <v>1</v>
      </c>
      <c r="L538">
        <v>10</v>
      </c>
      <c r="M538">
        <v>100</v>
      </c>
      <c r="N538">
        <f>_xlfn.IFNA((VLOOKUP(B538,Product_Type!$B$2:$I$695,3,FALSE)+VLOOKUP(B538,Product_Type!$B$2:$I$695,4,FALSE))*C538,0)</f>
        <v>40</v>
      </c>
      <c r="O538">
        <f>_xlfn.IFNA((VLOOKUP(D538,Product_Type!$B$2:$I$695,3,FALSE)+VLOOKUP(D538,Product_Type!$B$2:$I$695,4,FALSE))*E538,0)</f>
        <v>5</v>
      </c>
      <c r="P538">
        <f>_xlfn.IFNA((VLOOKUP(G538,Product_Type!$B$2:$I$695,3,FALSE)+VLOOKUP(G538,Product_Type!$B$2:$I$695,4,FALSE))*H538,0)</f>
        <v>5</v>
      </c>
      <c r="Q538">
        <f>_xlfn.IFNA((VLOOKUP(J538,Product_Type!$B$2:$I$695,3,FALSE)+VLOOKUP(J538,Product_Type!$B$2:$I$695,4,FALSE))*K538,0)</f>
        <v>1.2</v>
      </c>
      <c r="R538">
        <f t="shared" si="89"/>
        <v>11.2</v>
      </c>
      <c r="S538">
        <f t="shared" si="90"/>
        <v>28.8</v>
      </c>
      <c r="T538" s="3">
        <f t="shared" si="91"/>
        <v>0.72</v>
      </c>
      <c r="U538" s="5">
        <f t="shared" si="92"/>
        <v>28.8</v>
      </c>
      <c r="V538">
        <f>VLOOKUP(B538,Product_Type!$B$2:$I$695,8,FALSE)</f>
        <v>0.9</v>
      </c>
      <c r="W538" s="15">
        <f t="shared" si="93"/>
        <v>25.92</v>
      </c>
      <c r="X538" s="11"/>
      <c r="Y538">
        <f t="shared" si="94"/>
        <v>4.5</v>
      </c>
      <c r="Z538">
        <f t="shared" si="95"/>
        <v>4.5</v>
      </c>
      <c r="AA538">
        <f t="shared" si="96"/>
        <v>0.9</v>
      </c>
      <c r="AB538">
        <f t="shared" si="97"/>
        <v>0</v>
      </c>
      <c r="AC538" s="16">
        <f t="shared" si="98"/>
        <v>0</v>
      </c>
      <c r="AE538" s="15">
        <f t="shared" si="88"/>
        <v>25.92</v>
      </c>
    </row>
    <row r="539" spans="1:31">
      <c r="A539" t="s">
        <v>1122</v>
      </c>
      <c r="B539" t="s">
        <v>1125</v>
      </c>
      <c r="C539">
        <v>1</v>
      </c>
      <c r="D539" t="s">
        <v>838</v>
      </c>
      <c r="E539">
        <v>1</v>
      </c>
      <c r="F539">
        <v>30</v>
      </c>
      <c r="G539" t="s">
        <v>872</v>
      </c>
      <c r="H539">
        <v>1</v>
      </c>
      <c r="I539">
        <v>15</v>
      </c>
      <c r="J539" t="s">
        <v>842</v>
      </c>
      <c r="K539">
        <v>1</v>
      </c>
      <c r="L539">
        <v>25</v>
      </c>
      <c r="M539">
        <v>175</v>
      </c>
      <c r="N539">
        <f>_xlfn.IFNA((VLOOKUP(B539,Product_Type!$B$2:$I$695,3,FALSE)+VLOOKUP(B539,Product_Type!$B$2:$I$695,4,FALSE))*C539,0)</f>
        <v>450</v>
      </c>
      <c r="O539">
        <f>_xlfn.IFNA((VLOOKUP(D539,Product_Type!$B$2:$I$695,3,FALSE)+VLOOKUP(D539,Product_Type!$B$2:$I$695,4,FALSE))*E539,0)</f>
        <v>200</v>
      </c>
      <c r="P539">
        <f>_xlfn.IFNA((VLOOKUP(G539,Product_Type!$B$2:$I$695,3,FALSE)+VLOOKUP(G539,Product_Type!$B$2:$I$695,4,FALSE))*H539,0)</f>
        <v>1.3</v>
      </c>
      <c r="Q539">
        <f>_xlfn.IFNA((VLOOKUP(J539,Product_Type!$B$2:$I$695,3,FALSE)+VLOOKUP(J539,Product_Type!$B$2:$I$695,4,FALSE))*K539,0)</f>
        <v>10</v>
      </c>
      <c r="R539">
        <f t="shared" si="89"/>
        <v>211.3</v>
      </c>
      <c r="S539">
        <f t="shared" si="90"/>
        <v>238.7</v>
      </c>
      <c r="T539" s="3">
        <f t="shared" si="91"/>
        <v>0.53044444444444439</v>
      </c>
      <c r="U539" s="5">
        <f t="shared" si="92"/>
        <v>238.7</v>
      </c>
      <c r="V539">
        <f>VLOOKUP(B539,Product_Type!$B$2:$I$695,8,FALSE)</f>
        <v>0.03</v>
      </c>
      <c r="W539" s="15">
        <f t="shared" si="93"/>
        <v>7.1609999999999996</v>
      </c>
      <c r="X539" s="11"/>
      <c r="Y539">
        <f t="shared" si="94"/>
        <v>0.03</v>
      </c>
      <c r="Z539">
        <f t="shared" si="95"/>
        <v>0.03</v>
      </c>
      <c r="AA539">
        <f t="shared" si="96"/>
        <v>0.03</v>
      </c>
      <c r="AB539">
        <f t="shared" si="97"/>
        <v>0</v>
      </c>
      <c r="AC539" s="16">
        <f t="shared" si="98"/>
        <v>0</v>
      </c>
      <c r="AE539" s="15">
        <f t="shared" si="88"/>
        <v>7.1609999999999996</v>
      </c>
    </row>
    <row r="540" spans="1:31">
      <c r="A540" t="s">
        <v>1122</v>
      </c>
      <c r="B540" t="s">
        <v>1127</v>
      </c>
      <c r="C540">
        <v>1</v>
      </c>
      <c r="D540" t="s">
        <v>772</v>
      </c>
      <c r="E540">
        <v>2</v>
      </c>
      <c r="F540">
        <v>15</v>
      </c>
      <c r="G540" t="s">
        <v>850</v>
      </c>
      <c r="H540">
        <v>1</v>
      </c>
      <c r="I540">
        <v>10</v>
      </c>
      <c r="J540" t="s">
        <v>872</v>
      </c>
      <c r="K540">
        <v>1</v>
      </c>
      <c r="L540">
        <v>10</v>
      </c>
      <c r="M540">
        <v>100</v>
      </c>
      <c r="N540">
        <f>_xlfn.IFNA((VLOOKUP(B540,Product_Type!$B$2:$I$695,3,FALSE)+VLOOKUP(B540,Product_Type!$B$2:$I$695,4,FALSE))*C540,0)</f>
        <v>250</v>
      </c>
      <c r="O540">
        <f>_xlfn.IFNA((VLOOKUP(D540,Product_Type!$B$2:$I$695,3,FALSE)+VLOOKUP(D540,Product_Type!$B$2:$I$695,4,FALSE))*E540,0)</f>
        <v>60</v>
      </c>
      <c r="P540">
        <f>_xlfn.IFNA((VLOOKUP(G540,Product_Type!$B$2:$I$695,3,FALSE)+VLOOKUP(G540,Product_Type!$B$2:$I$695,4,FALSE))*H540,0)</f>
        <v>1</v>
      </c>
      <c r="Q540">
        <f>_xlfn.IFNA((VLOOKUP(J540,Product_Type!$B$2:$I$695,3,FALSE)+VLOOKUP(J540,Product_Type!$B$2:$I$695,4,FALSE))*K540,0)</f>
        <v>1.3</v>
      </c>
      <c r="R540">
        <f t="shared" si="89"/>
        <v>62.3</v>
      </c>
      <c r="S540">
        <f t="shared" si="90"/>
        <v>187.7</v>
      </c>
      <c r="T540" s="3">
        <f t="shared" si="91"/>
        <v>0.75079999999999991</v>
      </c>
      <c r="U540" s="5">
        <f t="shared" si="92"/>
        <v>187.7</v>
      </c>
      <c r="V540">
        <f>VLOOKUP(B540,Product_Type!$B$2:$I$695,8,FALSE)</f>
        <v>0.12</v>
      </c>
      <c r="W540" s="15">
        <f t="shared" si="93"/>
        <v>22.523999999999997</v>
      </c>
      <c r="X540" s="11"/>
      <c r="Y540">
        <f t="shared" si="94"/>
        <v>0.24</v>
      </c>
      <c r="Z540">
        <f t="shared" si="95"/>
        <v>0.12</v>
      </c>
      <c r="AA540">
        <f t="shared" si="96"/>
        <v>0.12</v>
      </c>
      <c r="AB540">
        <f t="shared" si="97"/>
        <v>0</v>
      </c>
      <c r="AC540" s="16">
        <f t="shared" si="98"/>
        <v>0</v>
      </c>
      <c r="AE540" s="15">
        <f t="shared" si="88"/>
        <v>22.523999999999997</v>
      </c>
    </row>
    <row r="541" spans="1:31">
      <c r="A541" t="s">
        <v>1122</v>
      </c>
      <c r="B541" t="s">
        <v>1129</v>
      </c>
      <c r="C541">
        <v>1</v>
      </c>
      <c r="D541" t="s">
        <v>842</v>
      </c>
      <c r="E541">
        <v>1</v>
      </c>
      <c r="F541">
        <v>10</v>
      </c>
      <c r="G541" t="s">
        <v>850</v>
      </c>
      <c r="H541">
        <v>1</v>
      </c>
      <c r="I541">
        <v>10</v>
      </c>
      <c r="J541" t="s">
        <v>860</v>
      </c>
      <c r="K541">
        <v>4</v>
      </c>
      <c r="L541">
        <v>10</v>
      </c>
      <c r="M541">
        <v>100</v>
      </c>
      <c r="N541">
        <f>_xlfn.IFNA((VLOOKUP(B541,Product_Type!$B$2:$I$695,3,FALSE)+VLOOKUP(B541,Product_Type!$B$2:$I$695,4,FALSE))*C541,0)</f>
        <v>70</v>
      </c>
      <c r="O541">
        <f>_xlfn.IFNA((VLOOKUP(D541,Product_Type!$B$2:$I$695,3,FALSE)+VLOOKUP(D541,Product_Type!$B$2:$I$695,4,FALSE))*E541,0)</f>
        <v>10</v>
      </c>
      <c r="P541">
        <f>_xlfn.IFNA((VLOOKUP(G541,Product_Type!$B$2:$I$695,3,FALSE)+VLOOKUP(G541,Product_Type!$B$2:$I$695,4,FALSE))*H541,0)</f>
        <v>1</v>
      </c>
      <c r="Q541">
        <f>_xlfn.IFNA((VLOOKUP(J541,Product_Type!$B$2:$I$695,3,FALSE)+VLOOKUP(J541,Product_Type!$B$2:$I$695,4,FALSE))*K541,0)</f>
        <v>4</v>
      </c>
      <c r="R541">
        <f t="shared" si="89"/>
        <v>15</v>
      </c>
      <c r="S541">
        <f t="shared" si="90"/>
        <v>55</v>
      </c>
      <c r="T541" s="3">
        <f t="shared" si="91"/>
        <v>0.7857142857142857</v>
      </c>
      <c r="U541" s="5">
        <f t="shared" si="92"/>
        <v>55</v>
      </c>
      <c r="V541">
        <f>VLOOKUP(B541,Product_Type!$B$2:$I$695,8,FALSE)</f>
        <v>0.4</v>
      </c>
      <c r="W541" s="15">
        <f t="shared" si="93"/>
        <v>22</v>
      </c>
      <c r="X541" s="11"/>
      <c r="Y541">
        <f t="shared" si="94"/>
        <v>0.4</v>
      </c>
      <c r="Z541">
        <f t="shared" si="95"/>
        <v>0.4</v>
      </c>
      <c r="AA541">
        <f t="shared" si="96"/>
        <v>1.6</v>
      </c>
      <c r="AB541">
        <f t="shared" si="97"/>
        <v>0</v>
      </c>
      <c r="AC541" s="16">
        <f t="shared" si="98"/>
        <v>0</v>
      </c>
      <c r="AE541" s="15">
        <f t="shared" si="88"/>
        <v>22</v>
      </c>
    </row>
    <row r="542" spans="1:31">
      <c r="A542" t="s">
        <v>1122</v>
      </c>
      <c r="B542" t="s">
        <v>1123</v>
      </c>
      <c r="C542">
        <v>2</v>
      </c>
      <c r="D542" t="s">
        <v>752</v>
      </c>
      <c r="E542">
        <v>2</v>
      </c>
      <c r="F542">
        <v>30</v>
      </c>
      <c r="G542" t="s">
        <v>850</v>
      </c>
      <c r="H542">
        <v>1</v>
      </c>
      <c r="I542">
        <v>10</v>
      </c>
      <c r="J542" t="s">
        <v>872</v>
      </c>
      <c r="K542">
        <v>1</v>
      </c>
      <c r="L542">
        <v>10</v>
      </c>
      <c r="M542">
        <v>100</v>
      </c>
      <c r="N542">
        <f>_xlfn.IFNA((VLOOKUP(B542,Product_Type!$B$2:$I$695,3,FALSE)+VLOOKUP(B542,Product_Type!$B$2:$I$695,4,FALSE))*C542,0)</f>
        <v>5010</v>
      </c>
      <c r="O542">
        <f>_xlfn.IFNA((VLOOKUP(D542,Product_Type!$B$2:$I$695,3,FALSE)+VLOOKUP(D542,Product_Type!$B$2:$I$695,4,FALSE))*E542,0)</f>
        <v>2000</v>
      </c>
      <c r="P542">
        <f>_xlfn.IFNA((VLOOKUP(G542,Product_Type!$B$2:$I$695,3,FALSE)+VLOOKUP(G542,Product_Type!$B$2:$I$695,4,FALSE))*H542,0)</f>
        <v>1</v>
      </c>
      <c r="Q542">
        <f>_xlfn.IFNA((VLOOKUP(J542,Product_Type!$B$2:$I$695,3,FALSE)+VLOOKUP(J542,Product_Type!$B$2:$I$695,4,FALSE))*K542,0)</f>
        <v>1.3</v>
      </c>
      <c r="R542">
        <f t="shared" si="89"/>
        <v>2002.3</v>
      </c>
      <c r="S542">
        <f t="shared" si="90"/>
        <v>3007.7</v>
      </c>
      <c r="T542" s="3">
        <f t="shared" si="91"/>
        <v>0.6003393213572854</v>
      </c>
      <c r="U542" s="5">
        <f t="shared" si="92"/>
        <v>1503.85</v>
      </c>
      <c r="V542">
        <f>VLOOKUP(B542,Product_Type!$B$2:$I$695,8,FALSE)</f>
        <v>0.02</v>
      </c>
      <c r="W542" s="15">
        <f t="shared" si="93"/>
        <v>30.076999999999998</v>
      </c>
      <c r="X542" s="11"/>
      <c r="Y542">
        <f t="shared" si="94"/>
        <v>0.02</v>
      </c>
      <c r="Z542">
        <f t="shared" si="95"/>
        <v>0.01</v>
      </c>
      <c r="AA542">
        <f t="shared" si="96"/>
        <v>0.01</v>
      </c>
      <c r="AB542">
        <f t="shared" si="97"/>
        <v>0</v>
      </c>
      <c r="AC542" s="16">
        <f t="shared" si="98"/>
        <v>0</v>
      </c>
      <c r="AE542" s="15">
        <f t="shared" si="88"/>
        <v>30.076999999999998</v>
      </c>
    </row>
    <row r="543" spans="1:31">
      <c r="A543" t="s">
        <v>1122</v>
      </c>
      <c r="B543" t="s">
        <v>1131</v>
      </c>
      <c r="C543">
        <v>1</v>
      </c>
      <c r="D543" t="s">
        <v>518</v>
      </c>
      <c r="E543">
        <v>1</v>
      </c>
      <c r="F543">
        <v>10</v>
      </c>
      <c r="G543" t="s">
        <v>850</v>
      </c>
      <c r="H543">
        <v>1</v>
      </c>
      <c r="I543">
        <v>10</v>
      </c>
      <c r="J543" t="s">
        <v>872</v>
      </c>
      <c r="K543">
        <v>1</v>
      </c>
      <c r="L543">
        <v>10</v>
      </c>
      <c r="M543">
        <v>100</v>
      </c>
      <c r="N543">
        <f>_xlfn.IFNA((VLOOKUP(B543,Product_Type!$B$2:$I$695,3,FALSE)+VLOOKUP(B543,Product_Type!$B$2:$I$695,4,FALSE))*C543,0)</f>
        <v>80</v>
      </c>
      <c r="O543">
        <f>_xlfn.IFNA((VLOOKUP(D543,Product_Type!$B$2:$I$695,3,FALSE)+VLOOKUP(D543,Product_Type!$B$2:$I$695,4,FALSE))*E543,0)</f>
        <v>10</v>
      </c>
      <c r="P543">
        <f>_xlfn.IFNA((VLOOKUP(G543,Product_Type!$B$2:$I$695,3,FALSE)+VLOOKUP(G543,Product_Type!$B$2:$I$695,4,FALSE))*H543,0)</f>
        <v>1</v>
      </c>
      <c r="Q543">
        <f>_xlfn.IFNA((VLOOKUP(J543,Product_Type!$B$2:$I$695,3,FALSE)+VLOOKUP(J543,Product_Type!$B$2:$I$695,4,FALSE))*K543,0)</f>
        <v>1.3</v>
      </c>
      <c r="R543">
        <f t="shared" si="89"/>
        <v>12.3</v>
      </c>
      <c r="S543">
        <f t="shared" si="90"/>
        <v>67.7</v>
      </c>
      <c r="T543" s="3">
        <f t="shared" si="91"/>
        <v>0.84625000000000006</v>
      </c>
      <c r="U543" s="5">
        <f t="shared" si="92"/>
        <v>67.7</v>
      </c>
      <c r="V543">
        <f>VLOOKUP(B543,Product_Type!$B$2:$I$695,8,FALSE)</f>
        <v>0.45</v>
      </c>
      <c r="W543" s="15">
        <f t="shared" si="93"/>
        <v>30.465000000000003</v>
      </c>
      <c r="X543" s="11"/>
      <c r="Y543">
        <f t="shared" si="94"/>
        <v>0.45</v>
      </c>
      <c r="Z543">
        <f t="shared" si="95"/>
        <v>0.45</v>
      </c>
      <c r="AA543">
        <f t="shared" si="96"/>
        <v>0.45</v>
      </c>
      <c r="AB543">
        <f t="shared" si="97"/>
        <v>0</v>
      </c>
      <c r="AC543" s="16">
        <f t="shared" si="98"/>
        <v>0</v>
      </c>
      <c r="AE543" s="15">
        <f t="shared" si="88"/>
        <v>30.465000000000003</v>
      </c>
    </row>
    <row r="544" spans="1:31">
      <c r="A544" t="s">
        <v>1122</v>
      </c>
      <c r="B544" t="s">
        <v>1133</v>
      </c>
      <c r="C544">
        <v>2</v>
      </c>
      <c r="D544" t="s">
        <v>850</v>
      </c>
      <c r="E544">
        <v>1</v>
      </c>
      <c r="F544">
        <v>10</v>
      </c>
      <c r="G544" t="s">
        <v>860</v>
      </c>
      <c r="H544">
        <v>1</v>
      </c>
      <c r="I544">
        <v>15</v>
      </c>
      <c r="J544" t="s">
        <v>842</v>
      </c>
      <c r="K544">
        <v>1</v>
      </c>
      <c r="L544">
        <v>15</v>
      </c>
      <c r="M544">
        <v>100</v>
      </c>
      <c r="N544">
        <f>_xlfn.IFNA((VLOOKUP(B544,Product_Type!$B$2:$I$695,3,FALSE)+VLOOKUP(B544,Product_Type!$B$2:$I$695,4,FALSE))*C544,0)</f>
        <v>50</v>
      </c>
      <c r="O544">
        <f>_xlfn.IFNA((VLOOKUP(D544,Product_Type!$B$2:$I$695,3,FALSE)+VLOOKUP(D544,Product_Type!$B$2:$I$695,4,FALSE))*E544,0)</f>
        <v>1</v>
      </c>
      <c r="P544">
        <f>_xlfn.IFNA((VLOOKUP(G544,Product_Type!$B$2:$I$695,3,FALSE)+VLOOKUP(G544,Product_Type!$B$2:$I$695,4,FALSE))*H544,0)</f>
        <v>1</v>
      </c>
      <c r="Q544">
        <f>_xlfn.IFNA((VLOOKUP(J544,Product_Type!$B$2:$I$695,3,FALSE)+VLOOKUP(J544,Product_Type!$B$2:$I$695,4,FALSE))*K544,0)</f>
        <v>10</v>
      </c>
      <c r="R544">
        <f t="shared" si="89"/>
        <v>12</v>
      </c>
      <c r="S544">
        <f t="shared" si="90"/>
        <v>38</v>
      </c>
      <c r="T544" s="3">
        <f t="shared" si="91"/>
        <v>0.76</v>
      </c>
      <c r="U544" s="5">
        <f t="shared" si="92"/>
        <v>19</v>
      </c>
      <c r="V544">
        <f>VLOOKUP(B544,Product_Type!$B$2:$I$695,8,FALSE)</f>
        <v>1</v>
      </c>
      <c r="W544" s="15">
        <f t="shared" si="93"/>
        <v>19</v>
      </c>
      <c r="X544" s="11"/>
      <c r="Y544">
        <f t="shared" si="94"/>
        <v>0.5</v>
      </c>
      <c r="Z544">
        <f t="shared" si="95"/>
        <v>0.5</v>
      </c>
      <c r="AA544">
        <f t="shared" si="96"/>
        <v>0.5</v>
      </c>
      <c r="AB544">
        <f t="shared" si="97"/>
        <v>0</v>
      </c>
      <c r="AC544" s="16">
        <f t="shared" si="98"/>
        <v>0</v>
      </c>
      <c r="AE544" s="15">
        <f t="shared" si="88"/>
        <v>19</v>
      </c>
    </row>
    <row r="545" spans="1:31">
      <c r="A545" t="s">
        <v>1122</v>
      </c>
      <c r="B545" t="s">
        <v>1135</v>
      </c>
      <c r="C545">
        <v>5</v>
      </c>
      <c r="D545" t="s">
        <v>850</v>
      </c>
      <c r="E545">
        <v>2</v>
      </c>
      <c r="F545">
        <v>5</v>
      </c>
      <c r="G545" t="s">
        <v>860</v>
      </c>
      <c r="H545">
        <v>2</v>
      </c>
      <c r="I545">
        <v>10</v>
      </c>
      <c r="J545" t="s">
        <v>842</v>
      </c>
      <c r="K545">
        <v>1</v>
      </c>
      <c r="L545">
        <v>15</v>
      </c>
      <c r="M545">
        <v>100</v>
      </c>
      <c r="N545">
        <f>_xlfn.IFNA((VLOOKUP(B545,Product_Type!$B$2:$I$695,3,FALSE)+VLOOKUP(B545,Product_Type!$B$2:$I$695,4,FALSE))*C545,0)</f>
        <v>69</v>
      </c>
      <c r="O545">
        <f>_xlfn.IFNA((VLOOKUP(D545,Product_Type!$B$2:$I$695,3,FALSE)+VLOOKUP(D545,Product_Type!$B$2:$I$695,4,FALSE))*E545,0)</f>
        <v>2</v>
      </c>
      <c r="P545">
        <f>_xlfn.IFNA((VLOOKUP(G545,Product_Type!$B$2:$I$695,3,FALSE)+VLOOKUP(G545,Product_Type!$B$2:$I$695,4,FALSE))*H545,0)</f>
        <v>2</v>
      </c>
      <c r="Q545">
        <f>_xlfn.IFNA((VLOOKUP(J545,Product_Type!$B$2:$I$695,3,FALSE)+VLOOKUP(J545,Product_Type!$B$2:$I$695,4,FALSE))*K545,0)</f>
        <v>10</v>
      </c>
      <c r="R545">
        <f t="shared" si="89"/>
        <v>14</v>
      </c>
      <c r="S545">
        <f t="shared" si="90"/>
        <v>55</v>
      </c>
      <c r="T545" s="3">
        <f t="shared" si="91"/>
        <v>0.79710144927536231</v>
      </c>
      <c r="U545" s="5">
        <f t="shared" si="92"/>
        <v>11</v>
      </c>
      <c r="V545">
        <f>VLOOKUP(B545,Product_Type!$B$2:$I$695,8,FALSE)</f>
        <v>1.6</v>
      </c>
      <c r="W545" s="15">
        <f t="shared" si="93"/>
        <v>17.600000000000001</v>
      </c>
      <c r="X545" s="11"/>
      <c r="Y545">
        <f t="shared" si="94"/>
        <v>0.64000000000000012</v>
      </c>
      <c r="Z545">
        <f t="shared" si="95"/>
        <v>0.64000000000000012</v>
      </c>
      <c r="AA545">
        <f t="shared" si="96"/>
        <v>0.32000000000000006</v>
      </c>
      <c r="AB545">
        <f t="shared" si="97"/>
        <v>0</v>
      </c>
      <c r="AC545" s="16">
        <f t="shared" si="98"/>
        <v>0</v>
      </c>
      <c r="AE545" s="15">
        <f t="shared" si="88"/>
        <v>17.600000000000001</v>
      </c>
    </row>
  </sheetData>
  <phoneticPr fontId="2" type="noConversion"/>
  <pageMargins left="0.7" right="0.7" top="0.75" bottom="0.75" header="0.3" footer="0.3"/>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N47"/>
  <sheetViews>
    <sheetView workbookViewId="0">
      <selection activeCell="C8" sqref="C8"/>
    </sheetView>
  </sheetViews>
  <sheetFormatPr defaultRowHeight="15"/>
  <cols>
    <col min="2" max="2" width="13.28515625" bestFit="1" customWidth="1"/>
    <col min="3" max="3" width="16.42578125" bestFit="1" customWidth="1"/>
    <col min="4" max="4" width="9.85546875" bestFit="1" customWidth="1"/>
    <col min="10" max="10" width="12.28515625" bestFit="1" customWidth="1"/>
    <col min="11" max="11" width="15.28515625" bestFit="1" customWidth="1"/>
    <col min="13" max="13" width="12.28515625" bestFit="1" customWidth="1"/>
    <col min="14" max="14" width="15.28515625" bestFit="1" customWidth="1"/>
    <col min="16" max="17" width="12.28515625" bestFit="1" customWidth="1"/>
  </cols>
  <sheetData>
    <row r="1" spans="2:14">
      <c r="B1" s="10" t="s">
        <v>1167</v>
      </c>
      <c r="J1" s="10" t="s">
        <v>1168</v>
      </c>
      <c r="M1" s="10" t="s">
        <v>1173</v>
      </c>
    </row>
    <row r="2" spans="2:14">
      <c r="B2" s="9" t="s">
        <v>1163</v>
      </c>
      <c r="C2" s="6" t="s">
        <v>1165</v>
      </c>
      <c r="D2" s="2"/>
      <c r="J2" s="9" t="s">
        <v>1163</v>
      </c>
      <c r="K2" s="6" t="s">
        <v>1164</v>
      </c>
      <c r="M2" s="9" t="s">
        <v>1163</v>
      </c>
      <c r="N2" s="6" t="s">
        <v>1164</v>
      </c>
    </row>
    <row r="3" spans="2:14">
      <c r="B3" t="s">
        <v>23</v>
      </c>
      <c r="C3" s="1">
        <f>SUMIF(Manufacturing!$A$2:$A$545,B3,Manufacturing!$W$2:$W$545)</f>
        <v>0</v>
      </c>
      <c r="J3" t="s">
        <v>23</v>
      </c>
      <c r="K3" s="17">
        <f>SUMIF(Manufacturing!$A$2:$A$545,Classification!J3,Manufacturing!$AC$2:$AC$545)</f>
        <v>0</v>
      </c>
      <c r="M3" t="s">
        <v>23</v>
      </c>
      <c r="N3" s="1">
        <f>C3+K3</f>
        <v>0</v>
      </c>
    </row>
    <row r="4" spans="2:14">
      <c r="B4" t="s">
        <v>25</v>
      </c>
      <c r="C4" s="1">
        <f>SUMIF(Manufacturing!$A$2:$A$545,B4,Manufacturing!$W$2:$W$545)</f>
        <v>204.84</v>
      </c>
      <c r="J4" t="s">
        <v>25</v>
      </c>
      <c r="K4" s="17">
        <f>SUMIF(Manufacturing!$A$2:$A$545,Classification!J4,Manufacturing!$AC$2:$AC$545)</f>
        <v>0</v>
      </c>
      <c r="M4" t="s">
        <v>25</v>
      </c>
      <c r="N4" s="1">
        <f t="shared" ref="N4:N47" si="0">C4+K4</f>
        <v>204.84</v>
      </c>
    </row>
    <row r="5" spans="2:14">
      <c r="B5" t="s">
        <v>34</v>
      </c>
      <c r="C5" s="1">
        <f>SUMIF(Manufacturing!$A$2:$A$545,B5,Manufacturing!$W$2:$W$545)</f>
        <v>187.22</v>
      </c>
      <c r="J5" t="s">
        <v>34</v>
      </c>
      <c r="K5" s="17">
        <f>SUMIF(Manufacturing!$A$2:$A$545,Classification!J5,Manufacturing!$AC$2:$AC$545)</f>
        <v>0</v>
      </c>
      <c r="M5" t="s">
        <v>34</v>
      </c>
      <c r="N5" s="1">
        <f t="shared" si="0"/>
        <v>187.22</v>
      </c>
    </row>
    <row r="6" spans="2:14">
      <c r="B6" t="s">
        <v>40</v>
      </c>
      <c r="C6" s="1">
        <f>SUMIF(Manufacturing!$A$2:$A$545,B6,Manufacturing!$W$2:$W$545)</f>
        <v>0</v>
      </c>
      <c r="J6" t="s">
        <v>40</v>
      </c>
      <c r="K6" s="17">
        <f>SUMIF(Manufacturing!$A$2:$A$545,Classification!J6,Manufacturing!$AC$2:$AC$545)</f>
        <v>0</v>
      </c>
      <c r="M6" t="s">
        <v>40</v>
      </c>
      <c r="N6" s="1">
        <f t="shared" si="0"/>
        <v>0</v>
      </c>
    </row>
    <row r="7" spans="2:14">
      <c r="B7" t="s">
        <v>48</v>
      </c>
      <c r="C7" s="1">
        <f>SUMIF(Manufacturing!$A$2:$A$545,B7,Manufacturing!$W$2:$W$545)</f>
        <v>0</v>
      </c>
      <c r="J7" t="s">
        <v>48</v>
      </c>
      <c r="K7" s="17">
        <f>SUMIF(Manufacturing!$A$2:$A$545,Classification!J7,Manufacturing!$AC$2:$AC$545)</f>
        <v>0</v>
      </c>
      <c r="M7" t="s">
        <v>48</v>
      </c>
      <c r="N7" s="1">
        <f t="shared" si="0"/>
        <v>0</v>
      </c>
    </row>
    <row r="8" spans="2:14">
      <c r="B8" t="s">
        <v>50</v>
      </c>
      <c r="C8" s="1">
        <f>SUMIF(Manufacturing!$A$2:$A$545,B8,Manufacturing!$W$2:$W$545)</f>
        <v>95.779761904761898</v>
      </c>
      <c r="J8" t="s">
        <v>50</v>
      </c>
      <c r="K8" s="17" t="e">
        <f>SUMIF(Manufacturing!$A$2:$A$545,Classification!J8,Manufacturing!$AC$2:$AC$545)</f>
        <v>#N/A</v>
      </c>
      <c r="M8" t="s">
        <v>50</v>
      </c>
      <c r="N8" s="1" t="e">
        <f t="shared" si="0"/>
        <v>#N/A</v>
      </c>
    </row>
    <row r="9" spans="2:14">
      <c r="B9" t="s">
        <v>56</v>
      </c>
      <c r="C9" s="1">
        <f>SUMIF(Manufacturing!$A$2:$A$545,B9,Manufacturing!$W$2:$W$545)</f>
        <v>96.062380952380963</v>
      </c>
      <c r="J9" t="s">
        <v>56</v>
      </c>
      <c r="K9" s="17">
        <f>SUMIF(Manufacturing!$A$2:$A$545,Classification!J9,Manufacturing!$AC$2:$AC$545)</f>
        <v>1.7714000000000001</v>
      </c>
      <c r="M9" t="s">
        <v>56</v>
      </c>
      <c r="N9" s="1">
        <f t="shared" si="0"/>
        <v>97.833780952380963</v>
      </c>
    </row>
    <row r="10" spans="2:14">
      <c r="B10" t="s">
        <v>66</v>
      </c>
      <c r="C10" s="1">
        <f>SUMIF(Manufacturing!$A$2:$A$545,B10,Manufacturing!$W$2:$W$545)</f>
        <v>0</v>
      </c>
      <c r="J10" t="s">
        <v>66</v>
      </c>
      <c r="K10" s="17">
        <f>SUMIF(Manufacturing!$A$2:$A$545,Classification!J10,Manufacturing!$AC$2:$AC$545)</f>
        <v>0</v>
      </c>
      <c r="M10" t="s">
        <v>66</v>
      </c>
      <c r="N10" s="1">
        <f t="shared" si="0"/>
        <v>0</v>
      </c>
    </row>
    <row r="11" spans="2:14">
      <c r="B11" t="s">
        <v>67</v>
      </c>
      <c r="C11" s="1">
        <f>SUMIF(Manufacturing!$A$2:$A$545,B11,Manufacturing!$W$2:$W$545)</f>
        <v>0</v>
      </c>
      <c r="J11" t="s">
        <v>67</v>
      </c>
      <c r="K11" s="17">
        <f>SUMIF(Manufacturing!$A$2:$A$545,Classification!J11,Manufacturing!$AC$2:$AC$545)</f>
        <v>0</v>
      </c>
      <c r="M11" t="s">
        <v>67</v>
      </c>
      <c r="N11" s="1">
        <f t="shared" si="0"/>
        <v>0</v>
      </c>
    </row>
    <row r="12" spans="2:14">
      <c r="B12" t="s">
        <v>77</v>
      </c>
      <c r="C12" s="1">
        <f>SUMIF(Manufacturing!$A$2:$A$545,B12,Manufacturing!$W$2:$W$545)</f>
        <v>0</v>
      </c>
      <c r="J12" t="s">
        <v>77</v>
      </c>
      <c r="K12" s="17">
        <f>SUMIF(Manufacturing!$A$2:$A$545,Classification!J12,Manufacturing!$AC$2:$AC$545)</f>
        <v>0</v>
      </c>
      <c r="M12" t="s">
        <v>77</v>
      </c>
      <c r="N12" s="1">
        <f t="shared" si="0"/>
        <v>0</v>
      </c>
    </row>
    <row r="13" spans="2:14">
      <c r="B13" t="s">
        <v>80</v>
      </c>
      <c r="C13" s="1">
        <f>SUMIF(Manufacturing!$A$2:$A$545,B13,Manufacturing!$W$2:$W$545)</f>
        <v>244.95</v>
      </c>
      <c r="J13" t="s">
        <v>80</v>
      </c>
      <c r="K13" s="17">
        <f>SUMIF(Manufacturing!$A$2:$A$545,Classification!J13,Manufacturing!$AC$2:$AC$545)</f>
        <v>0</v>
      </c>
      <c r="M13" t="s">
        <v>80</v>
      </c>
      <c r="N13" s="1">
        <f t="shared" si="0"/>
        <v>244.95</v>
      </c>
    </row>
    <row r="14" spans="2:14">
      <c r="B14" t="s">
        <v>89</v>
      </c>
      <c r="C14" s="1">
        <f>SUMIF(Manufacturing!$A$2:$A$545,B14,Manufacturing!$W$2:$W$545)</f>
        <v>164.93600000000001</v>
      </c>
      <c r="J14" t="s">
        <v>89</v>
      </c>
      <c r="K14" s="17">
        <f>SUMIF(Manufacturing!$A$2:$A$545,Classification!J14,Manufacturing!$AC$2:$AC$545)</f>
        <v>0</v>
      </c>
      <c r="M14" t="s">
        <v>89</v>
      </c>
      <c r="N14" s="1">
        <f t="shared" si="0"/>
        <v>164.93600000000001</v>
      </c>
    </row>
    <row r="15" spans="2:14">
      <c r="B15" t="s">
        <v>98</v>
      </c>
      <c r="C15" s="1">
        <f>SUMIF(Manufacturing!$A$2:$A$545,B15,Manufacturing!$W$2:$W$545)</f>
        <v>82.676666666666677</v>
      </c>
      <c r="J15" t="s">
        <v>98</v>
      </c>
      <c r="K15" s="17">
        <f>SUMIF(Manufacturing!$A$2:$A$545,Classification!J15,Manufacturing!$AC$2:$AC$545)</f>
        <v>17.096055555555555</v>
      </c>
      <c r="M15" t="s">
        <v>98</v>
      </c>
      <c r="N15" s="1">
        <f t="shared" si="0"/>
        <v>99.772722222222228</v>
      </c>
    </row>
    <row r="16" spans="2:14">
      <c r="B16" t="s">
        <v>108</v>
      </c>
      <c r="C16" s="1" t="e">
        <f>SUMIF(Manufacturing!$A$2:$A$545,B16,Manufacturing!$W$2:$W$545)</f>
        <v>#N/A</v>
      </c>
      <c r="H16" s="1"/>
      <c r="J16" t="s">
        <v>108</v>
      </c>
      <c r="K16" s="17">
        <f>SUMIF(Manufacturing!$A$2:$A$545,Classification!J16,Manufacturing!$AC$2:$AC$545)</f>
        <v>0</v>
      </c>
      <c r="M16" t="s">
        <v>108</v>
      </c>
      <c r="N16" s="1" t="e">
        <f t="shared" si="0"/>
        <v>#N/A</v>
      </c>
    </row>
    <row r="17" spans="2:14">
      <c r="B17" t="s">
        <v>121</v>
      </c>
      <c r="C17" s="1" t="e">
        <f>SUMIF(Manufacturing!$A$2:$A$545,B17,Manufacturing!$W$2:$W$545)</f>
        <v>#N/A</v>
      </c>
      <c r="J17" t="s">
        <v>121</v>
      </c>
      <c r="K17" s="17">
        <f>SUMIF(Manufacturing!$A$2:$A$545,Classification!J17,Manufacturing!$AC$2:$AC$545)</f>
        <v>0</v>
      </c>
      <c r="M17" t="s">
        <v>121</v>
      </c>
      <c r="N17" s="1" t="e">
        <f t="shared" si="0"/>
        <v>#N/A</v>
      </c>
    </row>
    <row r="18" spans="2:14">
      <c r="B18" t="s">
        <v>51</v>
      </c>
      <c r="C18" s="1" t="e">
        <f>SUMIF(Manufacturing!$A$2:$A$545,B18,Manufacturing!$W$2:$W$545)</f>
        <v>#N/A</v>
      </c>
      <c r="J18" t="s">
        <v>51</v>
      </c>
      <c r="K18" s="17">
        <f>SUMIF(Manufacturing!$A$2:$A$545,Classification!J18,Manufacturing!$AC$2:$AC$545)</f>
        <v>0</v>
      </c>
      <c r="M18" t="s">
        <v>51</v>
      </c>
      <c r="N18" s="1" t="e">
        <f t="shared" si="0"/>
        <v>#N/A</v>
      </c>
    </row>
    <row r="19" spans="2:14">
      <c r="B19" t="s">
        <v>141</v>
      </c>
      <c r="C19" s="1" t="e">
        <f>SUMIF(Manufacturing!$A$2:$A$545,B19,Manufacturing!$W$2:$W$545)</f>
        <v>#N/A</v>
      </c>
      <c r="J19" t="s">
        <v>141</v>
      </c>
      <c r="K19" s="17">
        <f>SUMIF(Manufacturing!$A$2:$A$545,Classification!J19,Manufacturing!$AC$2:$AC$545)</f>
        <v>0</v>
      </c>
      <c r="M19" t="s">
        <v>141</v>
      </c>
      <c r="N19" s="1" t="e">
        <f t="shared" si="0"/>
        <v>#N/A</v>
      </c>
    </row>
    <row r="20" spans="2:14">
      <c r="B20" t="s">
        <v>152</v>
      </c>
      <c r="C20" s="1" t="e">
        <f>SUMIF(Manufacturing!$A$2:$A$545,B20,Manufacturing!$W$2:$W$545)</f>
        <v>#N/A</v>
      </c>
      <c r="J20" t="s">
        <v>152</v>
      </c>
      <c r="K20" s="17">
        <f>SUMIF(Manufacturing!$A$2:$A$545,Classification!J20,Manufacturing!$AC$2:$AC$545)</f>
        <v>0</v>
      </c>
      <c r="M20" t="s">
        <v>152</v>
      </c>
      <c r="N20" s="1" t="e">
        <f t="shared" si="0"/>
        <v>#N/A</v>
      </c>
    </row>
    <row r="21" spans="2:14">
      <c r="B21" t="s">
        <v>154</v>
      </c>
      <c r="C21" s="1" t="e">
        <f>SUMIF(Manufacturing!$A$2:$A$545,B21,Manufacturing!$W$2:$W$545)</f>
        <v>#N/A</v>
      </c>
      <c r="J21" t="s">
        <v>154</v>
      </c>
      <c r="K21" s="17" t="e">
        <f>SUMIF(Manufacturing!$A$2:$A$545,Classification!J21,Manufacturing!$AC$2:$AC$545)</f>
        <v>#N/A</v>
      </c>
      <c r="M21" t="s">
        <v>154</v>
      </c>
      <c r="N21" s="1" t="e">
        <f t="shared" si="0"/>
        <v>#N/A</v>
      </c>
    </row>
    <row r="22" spans="2:14">
      <c r="B22" t="s">
        <v>251</v>
      </c>
      <c r="C22" s="1">
        <f>SUMIF(Manufacturing!$A$2:$A$545,B22,Manufacturing!$W$2:$W$545)</f>
        <v>391.49719999999996</v>
      </c>
      <c r="J22" t="s">
        <v>251</v>
      </c>
      <c r="K22" s="17">
        <f>SUMIF(Manufacturing!$A$2:$A$545,Classification!J22,Manufacturing!$AC$2:$AC$545)</f>
        <v>0</v>
      </c>
      <c r="M22" t="s">
        <v>251</v>
      </c>
      <c r="N22" s="1">
        <f t="shared" si="0"/>
        <v>391.49719999999996</v>
      </c>
    </row>
    <row r="23" spans="2:14">
      <c r="B23" t="s">
        <v>329</v>
      </c>
      <c r="C23" s="1">
        <f>SUMIF(Manufacturing!$A$2:$A$545,B23,Manufacturing!$W$2:$W$545)</f>
        <v>1204.192</v>
      </c>
      <c r="J23" t="s">
        <v>329</v>
      </c>
      <c r="K23" s="17">
        <f>SUMIF(Manufacturing!$A$2:$A$545,Classification!J23,Manufacturing!$AC$2:$AC$545)</f>
        <v>0</v>
      </c>
      <c r="M23" t="s">
        <v>329</v>
      </c>
      <c r="N23" s="1">
        <f t="shared" si="0"/>
        <v>1204.192</v>
      </c>
    </row>
    <row r="24" spans="2:14">
      <c r="B24" s="8" t="s">
        <v>356</v>
      </c>
      <c r="C24" s="1">
        <f>SUMIF(Manufacturing!$A$2:$A$545,B24,Manufacturing!$W$2:$W$545)</f>
        <v>1759.8125644444447</v>
      </c>
      <c r="J24" s="8" t="s">
        <v>356</v>
      </c>
      <c r="K24" s="17">
        <f>SUMIF(Manufacturing!$A$2:$A$545,Classification!J24,Manufacturing!$AC$2:$AC$545)</f>
        <v>17.053226666666667</v>
      </c>
      <c r="M24" s="8" t="s">
        <v>356</v>
      </c>
      <c r="N24" s="1">
        <f t="shared" si="0"/>
        <v>1776.8657911111113</v>
      </c>
    </row>
    <row r="25" spans="2:14">
      <c r="B25" t="s">
        <v>368</v>
      </c>
      <c r="C25" s="1">
        <f>SUMIF(Manufacturing!$A$2:$A$545,B25,Manufacturing!$W$2:$W$545)</f>
        <v>1392.1803999999997</v>
      </c>
      <c r="J25" t="s">
        <v>368</v>
      </c>
      <c r="K25" s="17">
        <f>SUMIF(Manufacturing!$A$2:$A$545,Classification!J25,Manufacturing!$AC$2:$AC$545)</f>
        <v>3.6520000000000006</v>
      </c>
      <c r="M25" t="s">
        <v>368</v>
      </c>
      <c r="N25" s="1">
        <f t="shared" si="0"/>
        <v>1395.8323999999998</v>
      </c>
    </row>
    <row r="26" spans="2:14">
      <c r="B26" t="s">
        <v>409</v>
      </c>
      <c r="C26" s="1">
        <f>SUMIF(Manufacturing!$A$2:$A$545,B26,Manufacturing!$W$2:$W$545)</f>
        <v>4.3500000000000005</v>
      </c>
      <c r="J26" t="s">
        <v>409</v>
      </c>
      <c r="K26" s="17">
        <f>SUMIF(Manufacturing!$A$2:$A$545,Classification!J26,Manufacturing!$AC$2:$AC$545)</f>
        <v>0</v>
      </c>
      <c r="M26" t="s">
        <v>409</v>
      </c>
      <c r="N26" s="1">
        <f t="shared" si="0"/>
        <v>4.3500000000000005</v>
      </c>
    </row>
    <row r="27" spans="2:14">
      <c r="B27" t="s">
        <v>412</v>
      </c>
      <c r="C27" s="1">
        <f>SUMIF(Manufacturing!$A$2:$A$545,B27,Manufacturing!$W$2:$W$545)</f>
        <v>1022.7310476190478</v>
      </c>
      <c r="J27" t="s">
        <v>412</v>
      </c>
      <c r="K27" s="17">
        <f>SUMIF(Manufacturing!$A$2:$A$545,Classification!J27,Manufacturing!$AC$2:$AC$545)</f>
        <v>2.5595166666666671</v>
      </c>
      <c r="M27" t="s">
        <v>412</v>
      </c>
      <c r="N27" s="1">
        <f t="shared" si="0"/>
        <v>1025.2905642857145</v>
      </c>
    </row>
    <row r="28" spans="2:14">
      <c r="B28" t="s">
        <v>471</v>
      </c>
      <c r="C28" s="1">
        <f>SUMIF(Manufacturing!$A$2:$A$545,B28,Manufacturing!$W$2:$W$545)</f>
        <v>490.63636363636363</v>
      </c>
      <c r="J28" t="s">
        <v>471</v>
      </c>
      <c r="K28" s="17">
        <f>SUMIF(Manufacturing!$A$2:$A$545,Classification!J28,Manufacturing!$AC$2:$AC$545)</f>
        <v>0</v>
      </c>
      <c r="M28" t="s">
        <v>471</v>
      </c>
      <c r="N28" s="1">
        <f t="shared" si="0"/>
        <v>490.63636363636363</v>
      </c>
    </row>
    <row r="29" spans="2:14">
      <c r="B29" t="s">
        <v>478</v>
      </c>
      <c r="C29" s="1">
        <f>SUMIF(Manufacturing!$A$2:$A$545,B29,Manufacturing!$W$2:$W$545)</f>
        <v>748.32896666666659</v>
      </c>
      <c r="J29" t="s">
        <v>478</v>
      </c>
      <c r="K29" s="17">
        <f>SUMIF(Manufacturing!$A$2:$A$545,Classification!J29,Manufacturing!$AC$2:$AC$545)</f>
        <v>0</v>
      </c>
      <c r="M29" t="s">
        <v>478</v>
      </c>
      <c r="N29" s="1">
        <f t="shared" si="0"/>
        <v>748.32896666666659</v>
      </c>
    </row>
    <row r="30" spans="2:14">
      <c r="B30" t="s">
        <v>495</v>
      </c>
      <c r="C30" s="1">
        <f>SUMIF(Manufacturing!$A$2:$A$545,B30,Manufacturing!$W$2:$W$545)</f>
        <v>121.3425</v>
      </c>
      <c r="J30" t="s">
        <v>495</v>
      </c>
      <c r="K30" s="17">
        <f>SUMIF(Manufacturing!$A$2:$A$545,Classification!J30,Manufacturing!$AC$2:$AC$545)</f>
        <v>3.153333333333333E-2</v>
      </c>
      <c r="M30" t="s">
        <v>495</v>
      </c>
      <c r="N30" s="1">
        <f t="shared" si="0"/>
        <v>121.37403333333333</v>
      </c>
    </row>
    <row r="31" spans="2:14">
      <c r="B31" t="s">
        <v>518</v>
      </c>
      <c r="C31" s="1">
        <f>SUMIF(Manufacturing!$A$2:$A$545,B31,Manufacturing!$W$2:$W$545)</f>
        <v>694.37666666666667</v>
      </c>
      <c r="J31" t="s">
        <v>518</v>
      </c>
      <c r="K31" s="17">
        <f>SUMIF(Manufacturing!$A$2:$A$545,Classification!J31,Manufacturing!$AC$2:$AC$545)</f>
        <v>0</v>
      </c>
      <c r="M31" t="s">
        <v>518</v>
      </c>
      <c r="N31" s="1">
        <f t="shared" si="0"/>
        <v>694.37666666666667</v>
      </c>
    </row>
    <row r="32" spans="2:14">
      <c r="B32" t="s">
        <v>632</v>
      </c>
      <c r="C32" s="1">
        <f>SUMIF(Manufacturing!$A$2:$A$545,B32,Manufacturing!$W$2:$W$545)</f>
        <v>35.32</v>
      </c>
      <c r="J32" t="s">
        <v>632</v>
      </c>
      <c r="K32" s="17">
        <f>SUMIF(Manufacturing!$A$2:$A$545,Classification!J32,Manufacturing!$AC$2:$AC$545)</f>
        <v>0</v>
      </c>
      <c r="M32" t="s">
        <v>632</v>
      </c>
      <c r="N32" s="1">
        <f t="shared" si="0"/>
        <v>35.32</v>
      </c>
    </row>
    <row r="33" spans="2:14">
      <c r="B33" t="s">
        <v>643</v>
      </c>
      <c r="C33" s="1">
        <f>SUMIF(Manufacturing!$A$2:$A$545,B33,Manufacturing!$W$2:$W$545)</f>
        <v>212.66199999999998</v>
      </c>
      <c r="J33" t="s">
        <v>643</v>
      </c>
      <c r="K33" s="17">
        <f>SUMIF(Manufacturing!$A$2:$A$545,Classification!J33,Manufacturing!$AC$2:$AC$545)</f>
        <v>0</v>
      </c>
      <c r="M33" t="s">
        <v>643</v>
      </c>
      <c r="N33" s="1">
        <f t="shared" si="0"/>
        <v>212.66199999999998</v>
      </c>
    </row>
    <row r="34" spans="2:14">
      <c r="B34" t="s">
        <v>652</v>
      </c>
      <c r="C34" s="1">
        <f>SUMIF(Manufacturing!$A$2:$A$545,B34,Manufacturing!$W$2:$W$545)</f>
        <v>42.497500000000002</v>
      </c>
      <c r="J34" t="s">
        <v>652</v>
      </c>
      <c r="K34" s="17">
        <f>SUMIF(Manufacturing!$A$2:$A$545,Classification!J34,Manufacturing!$AC$2:$AC$545)</f>
        <v>0</v>
      </c>
      <c r="M34" t="s">
        <v>652</v>
      </c>
      <c r="N34" s="1">
        <f t="shared" si="0"/>
        <v>42.497500000000002</v>
      </c>
    </row>
    <row r="35" spans="2:14">
      <c r="B35" t="s">
        <v>663</v>
      </c>
      <c r="C35" s="1">
        <f>SUMIF(Manufacturing!$A$2:$A$545,B35,Manufacturing!$W$2:$W$545)</f>
        <v>235.81100000000004</v>
      </c>
      <c r="J35" t="s">
        <v>663</v>
      </c>
      <c r="K35" s="17" t="e">
        <f>SUMIF(Manufacturing!$A$2:$A$545,Classification!J35,Manufacturing!$AC$2:$AC$545)</f>
        <v>#N/A</v>
      </c>
      <c r="M35" t="s">
        <v>663</v>
      </c>
      <c r="N35" s="1" t="e">
        <f t="shared" si="0"/>
        <v>#N/A</v>
      </c>
    </row>
    <row r="36" spans="2:14">
      <c r="B36" t="s">
        <v>229</v>
      </c>
      <c r="C36" s="1">
        <f>SUMIF(Manufacturing!$A$2:$A$545,B36,Manufacturing!$W$2:$W$545)</f>
        <v>262.30866666666668</v>
      </c>
      <c r="J36" t="s">
        <v>229</v>
      </c>
      <c r="K36" s="17">
        <f>SUMIF(Manufacturing!$A$2:$A$545,Classification!J36,Manufacturing!$AC$2:$AC$545)</f>
        <v>0</v>
      </c>
      <c r="M36" t="s">
        <v>229</v>
      </c>
      <c r="N36" s="1">
        <f t="shared" si="0"/>
        <v>262.30866666666668</v>
      </c>
    </row>
    <row r="37" spans="2:14">
      <c r="B37" t="s">
        <v>782</v>
      </c>
      <c r="C37" s="1">
        <f>SUMIF(Manufacturing!$A$2:$A$545,B37,Manufacturing!$W$2:$W$545)</f>
        <v>93.475666666666655</v>
      </c>
      <c r="J37" t="s">
        <v>782</v>
      </c>
      <c r="K37" s="17">
        <f>SUMIF(Manufacturing!$A$2:$A$545,Classification!J37,Manufacturing!$AC$2:$AC$545)</f>
        <v>10.298181818181819</v>
      </c>
      <c r="M37" t="s">
        <v>782</v>
      </c>
      <c r="N37" s="1">
        <f t="shared" si="0"/>
        <v>103.77384848484847</v>
      </c>
    </row>
    <row r="38" spans="2:14">
      <c r="B38" t="s">
        <v>805</v>
      </c>
      <c r="C38" s="1">
        <f>SUMIF(Manufacturing!$A$2:$A$545,B38,Manufacturing!$W$2:$W$545)</f>
        <v>178.5</v>
      </c>
      <c r="J38" t="s">
        <v>805</v>
      </c>
      <c r="K38" s="17" t="e">
        <f>SUMIF(Manufacturing!$A$2:$A$545,Classification!J38,Manufacturing!$AC$2:$AC$545)</f>
        <v>#N/A</v>
      </c>
      <c r="M38" t="s">
        <v>805</v>
      </c>
      <c r="N38" s="1" t="e">
        <f t="shared" si="0"/>
        <v>#N/A</v>
      </c>
    </row>
    <row r="39" spans="2:14">
      <c r="B39" t="s">
        <v>891</v>
      </c>
      <c r="C39" s="1">
        <f>SUMIF(Manufacturing!$A$2:$A$545,B39,Manufacturing!$W$2:$W$545)</f>
        <v>1009.4422095238094</v>
      </c>
      <c r="J39" t="s">
        <v>891</v>
      </c>
      <c r="K39" s="17">
        <f>SUMIF(Manufacturing!$A$2:$A$545,Classification!J39,Manufacturing!$AC$2:$AC$545)</f>
        <v>2.9867428571428576</v>
      </c>
      <c r="M39" t="s">
        <v>891</v>
      </c>
      <c r="N39" s="1">
        <f t="shared" si="0"/>
        <v>1012.4289523809523</v>
      </c>
    </row>
    <row r="40" spans="2:14">
      <c r="B40" t="s">
        <v>926</v>
      </c>
      <c r="C40" s="1">
        <f>SUMIF(Manufacturing!$A$2:$A$545,B40,Manufacturing!$W$2:$W$545)</f>
        <v>426.66704242424242</v>
      </c>
      <c r="J40" t="s">
        <v>926</v>
      </c>
      <c r="K40" s="17">
        <f>SUMIF(Manufacturing!$A$2:$A$545,Classification!J40,Manufacturing!$AC$2:$AC$545)</f>
        <v>5.7272727272727275</v>
      </c>
      <c r="M40" t="s">
        <v>926</v>
      </c>
      <c r="N40" s="1">
        <f t="shared" si="0"/>
        <v>432.39431515151517</v>
      </c>
    </row>
    <row r="41" spans="2:14">
      <c r="B41" t="s">
        <v>983</v>
      </c>
      <c r="C41" s="1">
        <f>SUMIF(Manufacturing!$A$2:$A$545,B41,Manufacturing!$W$2:$W$545)</f>
        <v>-1.5</v>
      </c>
      <c r="D41" t="s">
        <v>1166</v>
      </c>
      <c r="J41" t="s">
        <v>983</v>
      </c>
      <c r="K41" s="17">
        <f>SUMIF(Manufacturing!$A$2:$A$545,Classification!J41,Manufacturing!$AC$2:$AC$545)</f>
        <v>0</v>
      </c>
      <c r="M41" t="s">
        <v>983</v>
      </c>
      <c r="N41" s="1">
        <f t="shared" si="0"/>
        <v>-1.5</v>
      </c>
    </row>
    <row r="42" spans="2:14">
      <c r="B42" t="s">
        <v>985</v>
      </c>
      <c r="C42" s="1">
        <f>SUMIF(Manufacturing!$A$2:$A$545,B42,Manufacturing!$W$2:$W$545)</f>
        <v>394.14458333333329</v>
      </c>
      <c r="J42" t="s">
        <v>985</v>
      </c>
      <c r="K42" s="17">
        <f>SUMIF(Manufacturing!$A$2:$A$545,Classification!J42,Manufacturing!$AC$2:$AC$545)</f>
        <v>64.907375000000002</v>
      </c>
      <c r="M42" t="s">
        <v>985</v>
      </c>
      <c r="N42" s="1">
        <f t="shared" si="0"/>
        <v>459.05195833333329</v>
      </c>
    </row>
    <row r="43" spans="2:14">
      <c r="B43" t="s">
        <v>1020</v>
      </c>
      <c r="C43" s="1">
        <f>SUMIF(Manufacturing!$A$2:$A$545,B43,Manufacturing!$W$2:$W$545)</f>
        <v>325.20000000000005</v>
      </c>
      <c r="J43" t="s">
        <v>1020</v>
      </c>
      <c r="K43" s="17">
        <f>SUMIF(Manufacturing!$A$2:$A$545,Classification!J43,Manufacturing!$AC$2:$AC$545)</f>
        <v>0</v>
      </c>
      <c r="M43" t="s">
        <v>1020</v>
      </c>
      <c r="N43" s="1">
        <f t="shared" si="0"/>
        <v>325.20000000000005</v>
      </c>
    </row>
    <row r="44" spans="2:14">
      <c r="B44" t="s">
        <v>732</v>
      </c>
      <c r="C44" s="1">
        <f>SUMIF(Manufacturing!$A$2:$A$545,B44,Manufacturing!$W$2:$W$545)</f>
        <v>90.88</v>
      </c>
      <c r="J44" t="s">
        <v>732</v>
      </c>
      <c r="K44" s="17">
        <f>SUMIF(Manufacturing!$A$2:$A$545,Classification!J44,Manufacturing!$AC$2:$AC$545)</f>
        <v>0</v>
      </c>
      <c r="M44" t="s">
        <v>732</v>
      </c>
      <c r="N44" s="1">
        <f t="shared" si="0"/>
        <v>90.88</v>
      </c>
    </row>
    <row r="45" spans="2:14">
      <c r="B45" t="s">
        <v>1033</v>
      </c>
      <c r="C45" s="1">
        <f>SUMIF(Manufacturing!$A$2:$A$545,B45,Manufacturing!$W$2:$W$545)</f>
        <v>351.90931666666665</v>
      </c>
      <c r="J45" t="s">
        <v>1033</v>
      </c>
      <c r="K45" s="17" t="e">
        <f>SUMIF(Manufacturing!$A$2:$A$545,Classification!J45,Manufacturing!$AC$2:$AC$545)</f>
        <v>#N/A</v>
      </c>
      <c r="M45" t="s">
        <v>1033</v>
      </c>
      <c r="N45" s="1" t="e">
        <f t="shared" si="0"/>
        <v>#N/A</v>
      </c>
    </row>
    <row r="46" spans="2:14">
      <c r="B46" t="s">
        <v>1058</v>
      </c>
      <c r="C46" s="1">
        <f>SUMIF(Manufacturing!$A$2:$A$545,B46,Manufacturing!$W$2:$W$545)</f>
        <v>382.94389999999999</v>
      </c>
      <c r="J46" t="s">
        <v>1058</v>
      </c>
      <c r="K46" s="17">
        <f>SUMIF(Manufacturing!$A$2:$A$545,Classification!J46,Manufacturing!$AC$2:$AC$545)</f>
        <v>0</v>
      </c>
      <c r="M46" t="s">
        <v>1058</v>
      </c>
      <c r="N46" s="1">
        <f t="shared" si="0"/>
        <v>382.94389999999999</v>
      </c>
    </row>
    <row r="47" spans="2:14">
      <c r="B47" t="s">
        <v>1122</v>
      </c>
      <c r="C47" s="1">
        <f>SUMIF(Manufacturing!$A$2:$A$545,B47,Manufacturing!$W$2:$W$545)</f>
        <v>258.31600000000003</v>
      </c>
      <c r="J47" t="s">
        <v>1122</v>
      </c>
      <c r="K47" s="17">
        <f>SUMIF(Manufacturing!$A$2:$A$545,Classification!J47,Manufacturing!$AC$2:$AC$545)</f>
        <v>0</v>
      </c>
      <c r="M47" t="s">
        <v>1122</v>
      </c>
      <c r="N47" s="1">
        <f t="shared" si="0"/>
        <v>258.31600000000003</v>
      </c>
    </row>
  </sheetData>
  <phoneticPr fontId="2"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Product_Type</vt:lpstr>
      <vt:lpstr>Manufacturing</vt:lpstr>
      <vt:lpstr>Classification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rlqhd5256@gmail.com</dc:creator>
  <cp:lastModifiedBy>Alpha117</cp:lastModifiedBy>
  <dcterms:created xsi:type="dcterms:W3CDTF">2021-04-05T06:38:43Z</dcterms:created>
  <dcterms:modified xsi:type="dcterms:W3CDTF">2025-01-17T18:51:28Z</dcterms:modified>
</cp:coreProperties>
</file>